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ΚΛΑΙΡΗ\6ΟΘΧΗ-ΟΣΗ\"/>
    </mc:Choice>
  </mc:AlternateContent>
  <bookViews>
    <workbookView xWindow="0" yWindow="0" windowWidth="28800" windowHeight="12435"/>
  </bookViews>
  <sheets>
    <sheet name="ΓΔ ΔΗΜΟΣΙΟΝΟΜ ΠΟΛΙΤ ΚΑΙ ΠΡΟΫΠΟΛ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1" i="1" l="1"/>
  <c r="AI30" i="1"/>
  <c r="AE30" i="1"/>
  <c r="AF30" i="1"/>
  <c r="AJ29" i="1"/>
  <c r="AI29" i="1"/>
  <c r="AE29" i="1"/>
  <c r="AF29" i="1"/>
</calcChain>
</file>

<file path=xl/sharedStrings.xml><?xml version="1.0" encoding="utf-8"?>
<sst xmlns="http://schemas.openxmlformats.org/spreadsheetml/2006/main" count="66" uniqueCount="66">
  <si>
    <t>ΥΠΟΥΡΓΕΙΟ ΟΙΚΟΝΟΜΙΚΩΝ ΓΕΝΙΚΗ ΔΙΕΥΘΥΝΣΗ ΔΗΜΟΣΙΟΝΟΜΙΚΗΣ ΠΟΛΙΤΙΚΗΣ ΚΑΙ ΠΡΟΫΠΟΛΟΓΙΣΜΟΥ  
ΤΗΣ Γ.Γ. ΔΗΜΟΣΙΟΝΟΜΙΚΗΣ ΠΟΛΙΤΙΚΗΣ  ( ΑΔΑ: 6ΟΘΧΗ-ΟΣΗ) – ΛΗΞΗ ΠΡΟΘΕΣΜΙΑΣ 19-10-2021</t>
  </si>
  <si>
    <t>Α/Α</t>
  </si>
  <si>
    <t>ΕΠΩΝΥΜΟ</t>
  </si>
  <si>
    <t>ΟΝΟΜΑ</t>
  </si>
  <si>
    <t>ΣΥΝΟΛΙΚΗ ΒΑΘΜΟΛΟΓΙΑ 
Α΄ΚΑΙ Β΄ ΟΜΑΔΑΣ ΚΡΙΤΗΡΙΩΝ</t>
  </si>
  <si>
    <t>ΒΑΘΜΟΛΟΓΙΑ Α΄</t>
  </si>
  <si>
    <t>ΒΑΘΜΟΛΟΓΙΑ Α΄*33%</t>
  </si>
  <si>
    <t>ΒΑΘΜΟΛΟΓΙΑ Β΄</t>
  </si>
  <si>
    <t>ΒΑΘΜΟΛΟΓΙΑ Β΄*33%</t>
  </si>
  <si>
    <t>ΒΑΣΙΚΟΣ ΤΙΤΛΟΣ ΣΠΟΥΔΩΝ Γ'ΒΑΘΜΙΑΣ</t>
  </si>
  <si>
    <t>ΔΕΥΤΕΡΟΣ ΤΙΤΛΟΣ ΣΠΟΥΔΩΝ Γ'ΒΑΘΜΙΑΣ</t>
  </si>
  <si>
    <t>ΠΡΩΤΟΣ ΣΥΝΑΦΗΣ ΜΕΤΑΤΠΥΧΙΑΚΟΣ ΤΙΤΛΟΣ ΣΠΟΥΔΩΝ</t>
  </si>
  <si>
    <t>ΠΡΩΤΟΣ ΜΗ ΣΥΝΑΦΗΣ ΜΕΤΑΤΠΥΧΙΑΚΟΣ ΤΙΤΛΟΣ ΣΠΟΥΔΩΝ</t>
  </si>
  <si>
    <t>INTEGRATED MASTER (5ETH)</t>
  </si>
  <si>
    <t>ΕΠΙΠΛΕΟΝ ΤΟΥ ΕΝΌΣ ΜΑΤΑΠΤΥΧΙΑΚΟΙ ΤΙΤΛΟΙ ΣΠΟΥΔΩΝ</t>
  </si>
  <si>
    <t>ΕΠΙΤΥΧΗΣ ΑΠΟΦΟΙΤΗΣΗ ΑΠΌ ΕΣΔΔΑ</t>
  </si>
  <si>
    <t>ΣΥΝΑΦΕΣ ΔΙΔΑΚΤΟΡΙΚΟ ΔΙΠΛΩΜΑ</t>
  </si>
  <si>
    <t>ΜΗ ΣΥΝΑΦΕΣ ΔΙΔΑΚΤΟΡΙΚΟ ΔΙΠΛΩΜΑ</t>
  </si>
  <si>
    <t>ΕΠΙΠΛΕΟΝ ΤΟΥ ΕΝΌΣ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</si>
  <si>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</si>
  <si>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</si>
  <si>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</si>
  <si>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</si>
  <si>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ΑΝΩΤΑΤΟΣ ΑΡΙΘΜΟΣ ΜΟΡΙΩΝ ΑΠΌ ΓΝΩΣΗ ΞΕΝΩΝ ΓΛΩΣΣΩΝ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</si>
  <si>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</si>
  <si>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</si>
  <si>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</si>
  <si>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</si>
  <si>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 xml:space="preserve">ΜΟΡΙΑ ΑΠΌ ΜΗΝΕΣ ΑΝΑΓΝΩΡΙΣΜΕΝΗΣ ΠΡΟΫΠΗΡΕΣΙΑΣ ΕΚΤΟΣ  ΔΗΜΟΣΙΟΥ ΤΟΜΕΑ </t>
  </si>
  <si>
    <t>ΜΗΝΕΣ ΚΑΤΟΠΙΝ ΕΠΙΛΟΓΗΣ Ή ΤΟΠΟΘΕΤΗΣΗΣ ΣΕ ΤΜΗΜΑ</t>
  </si>
  <si>
    <t>ΜΗΝΕΣ ΜΕ ΑΝΑΠΛΗΡΩΣΗ ΣΕ ΤΜΗΜΑ</t>
  </si>
  <si>
    <t>ΜΟΡΙΟΔΟΤΟΥΜ ΜΗΝΕΣ ΚΑΤΟΠΙΝ ΕΠΙΛΟΓΗΣ Ή ΤΟΠΟΘΕΤΗΣΗΣ ΣΕ ΤΜΗΜΑ</t>
  </si>
  <si>
    <t>ΜΟΡΙΟΔΟΤΟΥΜ ΜΗΝΕΣ ΜΕ ΑΝΑΠΛ ΣΕ ΤΜΗΜΑ</t>
  </si>
  <si>
    <t>ΜΗΝΕΣ ΚΑΤΟΠΙΝ ΕΠΙΛΟΓΗΣ Ή ΤΟΠΟΘΕΤΗΣΗΣ ΣΕ ΔΙΕΥΘΥΝΣΗ</t>
  </si>
  <si>
    <t>ΜΗΝΕΣ ΜΕ ΑΝΑΠΛΗΡΩΣΗ ΣΕ ΔΙΕΥΘΥΝΣΗ</t>
  </si>
  <si>
    <t>ΜΟΡΙΟΔΟΤΟΥΜ ΜΗΝΕΣ ΚΑΤΟΠΙΝ ΕΠΙΛΟΓΗΣ Ή ΤΟΠΟΘΕΤΗΣΗΣ ΣΕ Δ/ΝΣΗ</t>
  </si>
  <si>
    <t>ΜΟΡΙΟΔΟΤΟΥΜ ΜΗΝΕΣ ΜΕ ΑΝΑΠΛ ΣΕ Δ/ΝΣΗ</t>
  </si>
  <si>
    <t>ΜΗΝΕΣ ΚΑΤΟΠΙΝ ΕΠΙΛΟΓΗΣ Ή ΤΟΠΟΘΕΤΗΣΗΣ ΣΕ ΓΕΝΙΚΗ ΔΙΕΥΘΥΝΣΗ</t>
  </si>
  <si>
    <t>ΜΗΝΕΣ ΜΕ ΑΝΑΠΛΗΡΩΣΗ ΣΕ ΓΕΝΙΚΗ ΔΙΕΥΘΥΝΣΗ</t>
  </si>
  <si>
    <t>ΜΟΡΙΟΔΟΤΟΥΜ ΜΗΝΕΣ ΚΑΤΟΠΙΝ ΕΠΙΛΟΓΗΣ Ή ΤΟΠΟΘΕΤΗΣΗΣ ΣΕ ΓΕΝ. Δ/ΝΣΗ</t>
  </si>
  <si>
    <t>ΜΟΡΙΟΔΟΤΟΥΜ ΜΗΝΕΣ ΜΕ ΑΝΑΠΛ ΣΕ ΓΕΝ. Δ/ΝΣΗ</t>
  </si>
  <si>
    <t>ΑΘΡΟΙΣΜΑ ΜΗΝΩΝ ΘΗΤΕΙΩΝ ΣΕ ΘΕΣΕΙΣ ΕΥΘΥΝΗΣ</t>
  </si>
  <si>
    <t>ΑΝΩΤΑΤΟ ΟΡΙΟ ΜΗΝΩΝ ΘΗΤΕΙΩΝ ΣΕ ΘΕΣΕΙΣ ΕΥΘΥΝΗΣ</t>
  </si>
  <si>
    <t>ΜΟΡΙΑ ΘΗΤΕΙΩΝ ΣΕ ΘΕΣΕΙΣ ΕΥΘΥΝΗΣ</t>
  </si>
  <si>
    <t xml:space="preserve">ΑΡΜΑΓΟΥ </t>
  </si>
  <si>
    <t>ΙΟΥΛΙΑ</t>
  </si>
  <si>
    <t xml:space="preserve">ΜΑΝΟΥΡΗΣ </t>
  </si>
  <si>
    <t>ΓΕΩΡΓΙΟΣ</t>
  </si>
  <si>
    <t>ΤΣΙΤΣΙΟΛΗΣ</t>
  </si>
  <si>
    <t>ΒΑΣΙΛΕΙΟΣ</t>
  </si>
  <si>
    <t xml:space="preserve">ΠΙΠΕΡΑΚΗ </t>
  </si>
  <si>
    <t>ΑΝΔΡΟΜΑΧΗ</t>
  </si>
  <si>
    <t>ΜΠΑΚΑΣ</t>
  </si>
  <si>
    <t>ΣΤΥΛΙΑΝΟΣ</t>
  </si>
  <si>
    <t xml:space="preserve">ΧΟΡΤΑΡΙΑ </t>
  </si>
  <si>
    <t>ΧΡΥΣΟΥΛΑ</t>
  </si>
  <si>
    <t xml:space="preserve">ΤΡΙΜΜΗ </t>
  </si>
  <si>
    <t>ΕΛΕΝΗ</t>
  </si>
  <si>
    <t xml:space="preserve">ΠΥΘΟΥΛΑ </t>
  </si>
  <si>
    <t>ΑΓΓΕΛΙΚΗ</t>
  </si>
  <si>
    <t xml:space="preserve">ΚΟΥΝΑΒΗ </t>
  </si>
  <si>
    <t>ΜΑΡΙΑ</t>
  </si>
  <si>
    <t xml:space="preserve">ΓΙΑΝΝΑΚΟΣ </t>
  </si>
  <si>
    <t>ΙΩΑΝΝΗΣ</t>
  </si>
  <si>
    <t>ΤΣΙΡΚΑ</t>
  </si>
  <si>
    <t xml:space="preserve">ΠΑΝΑΓΙΩΤΑ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</si>
</sst>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1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0"/>
      <color rgb="FF00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2"/>
      <color theme="1"/>
      <name val="Arial Narrow"/>
      <family val="2"/>
      <charset val="161"/>
    </font>
    <font>
      <b/>
      <sz val="12"/>
      <name val="Arial Narrow"/>
      <family val="2"/>
      <charset val="161"/>
    </font>
    <font>
      <sz val="12"/>
      <color rgb="FFFF0000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/>
    <xf numFmtId="0" fontId="5" fillId="3" borderId="0" xfId="0" applyFont="1" applyFill="1"/>
    <xf numFmtId="0" fontId="5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center"/>
    </xf>
    <xf numFmtId="0" fontId="5" fillId="0" borderId="5" xfId="0" applyFont="1" applyFill="1" applyBorder="1"/>
    <xf numFmtId="0" fontId="5" fillId="0" borderId="3" xfId="0" applyFont="1" applyFill="1" applyBorder="1"/>
    <xf numFmtId="165" fontId="5" fillId="0" borderId="3" xfId="0" applyNumberFormat="1" applyFont="1" applyFill="1" applyBorder="1"/>
    <xf numFmtId="0" fontId="5" fillId="0" borderId="0" xfId="0" applyFont="1" applyFill="1"/>
    <xf numFmtId="0" fontId="5" fillId="0" borderId="0" xfId="0" applyFont="1"/>
    <xf numFmtId="0" fontId="6" fillId="0" borderId="3" xfId="0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3" xfId="0" applyFont="1" applyFill="1" applyBorder="1"/>
    <xf numFmtId="165" fontId="6" fillId="0" borderId="3" xfId="0" applyNumberFormat="1" applyFont="1" applyFill="1" applyBorder="1"/>
    <xf numFmtId="0" fontId="6" fillId="0" borderId="0" xfId="0" applyFont="1" applyFill="1"/>
    <xf numFmtId="0" fontId="6" fillId="0" borderId="0" xfId="0" applyFont="1"/>
    <xf numFmtId="0" fontId="5" fillId="2" borderId="0" xfId="0" applyFont="1" applyFill="1"/>
    <xf numFmtId="0" fontId="5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vertical="center"/>
    </xf>
    <xf numFmtId="0" fontId="10" fillId="0" borderId="3" xfId="0" applyFont="1" applyFill="1" applyBorder="1"/>
    <xf numFmtId="0" fontId="10" fillId="0" borderId="0" xfId="0" applyFont="1" applyFill="1"/>
    <xf numFmtId="0" fontId="10" fillId="0" borderId="0" xfId="0" applyFont="1"/>
    <xf numFmtId="0" fontId="2" fillId="0" borderId="3" xfId="0" applyFont="1" applyFill="1" applyBorder="1"/>
    <xf numFmtId="0" fontId="2" fillId="0" borderId="0" xfId="0" applyFont="1" applyFill="1"/>
    <xf numFmtId="0" fontId="2" fillId="0" borderId="0" xfId="0" applyFont="1"/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5" fillId="0" borderId="6" xfId="0" applyFont="1" applyFill="1" applyBorder="1"/>
    <xf numFmtId="0" fontId="5" fillId="0" borderId="3" xfId="0" applyFont="1" applyFill="1" applyBorder="1" applyAlignment="1">
      <alignment horizontal="left"/>
    </xf>
    <xf numFmtId="0" fontId="2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68"/>
  <sheetViews>
    <sheetView tabSelected="1" workbookViewId="0">
      <selection activeCell="D21" sqref="D21"/>
    </sheetView>
  </sheetViews>
  <sheetFormatPr defaultRowHeight="15.75" x14ac:dyDescent="0.25"/>
  <cols>
    <col min="1" max="1" width="9.140625" style="34"/>
    <col min="2" max="2" width="23.28515625" style="34" customWidth="1"/>
    <col min="3" max="3" width="21.7109375" style="34" customWidth="1"/>
    <col min="4" max="4" width="13.7109375" style="34" customWidth="1"/>
    <col min="5" max="6" width="9.140625" style="34" customWidth="1"/>
    <col min="7" max="7" width="8" style="34" customWidth="1"/>
    <col min="8" max="10" width="9.140625" style="34" customWidth="1"/>
    <col min="11" max="11" width="7.42578125" style="34" customWidth="1"/>
    <col min="12" max="12" width="8.42578125" style="34" customWidth="1"/>
    <col min="13" max="13" width="8.5703125" style="34" customWidth="1"/>
    <col min="14" max="14" width="7.7109375" style="34" customWidth="1"/>
    <col min="15" max="17" width="9.140625" style="34" customWidth="1"/>
    <col min="18" max="18" width="6.28515625" style="34" customWidth="1"/>
    <col min="19" max="23" width="9.140625" style="34" customWidth="1"/>
    <col min="24" max="24" width="12.140625" style="39" customWidth="1"/>
    <col min="25" max="25" width="12.140625" style="34" customWidth="1"/>
    <col min="26" max="26" width="15" style="34" bestFit="1" customWidth="1"/>
    <col min="27" max="27" width="11.140625" style="34" customWidth="1"/>
    <col min="28" max="28" width="9.140625" style="34" customWidth="1"/>
    <col min="29" max="29" width="10.28515625" style="39" bestFit="1" customWidth="1"/>
    <col min="30" max="30" width="11.42578125" style="39" bestFit="1" customWidth="1"/>
    <col min="31" max="32" width="11.42578125" style="33" customWidth="1"/>
    <col min="33" max="33" width="12.42578125" style="39" customWidth="1"/>
    <col min="34" max="34" width="14" style="39" customWidth="1"/>
    <col min="35" max="36" width="9.28515625" style="33" customWidth="1"/>
    <col min="37" max="37" width="11.5703125" style="39" bestFit="1" customWidth="1"/>
    <col min="38" max="38" width="14.42578125" style="39" customWidth="1"/>
    <col min="39" max="40" width="10.85546875" style="34" customWidth="1"/>
    <col min="41" max="41" width="16.28515625" style="34" customWidth="1"/>
    <col min="42" max="42" width="10.42578125" style="34" customWidth="1"/>
    <col min="43" max="43" width="20.85546875" style="34" customWidth="1"/>
    <col min="44" max="44" width="17.5703125" style="34" customWidth="1"/>
    <col min="45" max="16384" width="9.140625" style="34"/>
  </cols>
  <sheetData>
    <row r="1" spans="1:46" s="1" customFormat="1" ht="48" customHeight="1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46" s="9" customFormat="1" ht="143.25" customHeight="1" x14ac:dyDescent="0.25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  <c r="AM2" s="7" t="s">
        <v>39</v>
      </c>
      <c r="AN2" s="7" t="s">
        <v>40</v>
      </c>
      <c r="AO2" s="7" t="s">
        <v>41</v>
      </c>
      <c r="AP2" s="7" t="s">
        <v>42</v>
      </c>
      <c r="AQ2" s="7" t="s">
        <v>43</v>
      </c>
      <c r="AR2" s="8"/>
    </row>
    <row r="3" spans="1:46" s="18" customFormat="1" x14ac:dyDescent="0.25">
      <c r="A3" s="10">
        <v>1</v>
      </c>
      <c r="B3" s="11" t="s">
        <v>44</v>
      </c>
      <c r="C3" s="12" t="s">
        <v>45</v>
      </c>
      <c r="D3" s="13">
        <v>515.79000000000008</v>
      </c>
      <c r="E3" s="14">
        <v>765</v>
      </c>
      <c r="F3" s="15">
        <v>252.45000000000002</v>
      </c>
      <c r="G3" s="15">
        <v>798</v>
      </c>
      <c r="H3" s="16">
        <v>263.34000000000003</v>
      </c>
      <c r="I3" s="15">
        <v>100</v>
      </c>
      <c r="J3" s="15">
        <v>0</v>
      </c>
      <c r="K3" s="15">
        <v>200</v>
      </c>
      <c r="L3" s="15">
        <v>0</v>
      </c>
      <c r="M3" s="15">
        <v>0</v>
      </c>
      <c r="N3" s="15">
        <v>0</v>
      </c>
      <c r="O3" s="15">
        <v>0</v>
      </c>
      <c r="P3" s="15">
        <v>350</v>
      </c>
      <c r="Q3" s="15">
        <v>0</v>
      </c>
      <c r="R3" s="15">
        <v>0</v>
      </c>
      <c r="S3" s="15">
        <v>15</v>
      </c>
      <c r="T3" s="15">
        <v>100</v>
      </c>
      <c r="U3" s="15">
        <v>0</v>
      </c>
      <c r="V3" s="15">
        <v>0</v>
      </c>
      <c r="W3" s="15">
        <v>100</v>
      </c>
      <c r="X3" s="15">
        <v>310</v>
      </c>
      <c r="Y3" s="15">
        <v>310</v>
      </c>
      <c r="Z3" s="15">
        <v>190</v>
      </c>
      <c r="AA3" s="15">
        <v>285</v>
      </c>
      <c r="AB3" s="15">
        <v>0</v>
      </c>
      <c r="AC3" s="15">
        <v>28</v>
      </c>
      <c r="AD3" s="15">
        <v>12</v>
      </c>
      <c r="AE3" s="15">
        <v>27</v>
      </c>
      <c r="AF3" s="15">
        <v>0</v>
      </c>
      <c r="AG3" s="15">
        <v>53</v>
      </c>
      <c r="AH3" s="15">
        <v>0</v>
      </c>
      <c r="AI3" s="15">
        <v>53</v>
      </c>
      <c r="AJ3" s="15">
        <v>0</v>
      </c>
      <c r="AK3" s="15">
        <v>40</v>
      </c>
      <c r="AL3" s="15">
        <v>0</v>
      </c>
      <c r="AM3" s="15">
        <v>40</v>
      </c>
      <c r="AN3" s="15">
        <v>0</v>
      </c>
      <c r="AO3" s="15">
        <v>133</v>
      </c>
      <c r="AP3" s="15">
        <v>120</v>
      </c>
      <c r="AQ3" s="15">
        <v>513</v>
      </c>
      <c r="AR3" s="15"/>
      <c r="AS3" s="17"/>
      <c r="AT3" s="17"/>
    </row>
    <row r="4" spans="1:46" s="18" customFormat="1" x14ac:dyDescent="0.25">
      <c r="A4" s="10">
        <v>2</v>
      </c>
      <c r="B4" s="11" t="s">
        <v>46</v>
      </c>
      <c r="C4" s="12" t="s">
        <v>47</v>
      </c>
      <c r="D4" s="13">
        <v>476.52000000000004</v>
      </c>
      <c r="E4" s="14">
        <v>550</v>
      </c>
      <c r="F4" s="15">
        <v>181.5</v>
      </c>
      <c r="G4" s="15">
        <v>894</v>
      </c>
      <c r="H4" s="16">
        <v>295.02000000000004</v>
      </c>
      <c r="I4" s="15">
        <v>100</v>
      </c>
      <c r="J4" s="15">
        <v>30</v>
      </c>
      <c r="K4" s="15">
        <v>200</v>
      </c>
      <c r="L4" s="15">
        <v>0</v>
      </c>
      <c r="M4" s="15">
        <v>0</v>
      </c>
      <c r="N4" s="15">
        <v>50</v>
      </c>
      <c r="O4" s="15">
        <v>0</v>
      </c>
      <c r="P4" s="15">
        <v>0</v>
      </c>
      <c r="Q4" s="15">
        <v>100</v>
      </c>
      <c r="R4" s="15">
        <v>70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482</v>
      </c>
      <c r="Y4" s="15">
        <v>396</v>
      </c>
      <c r="Z4" s="15">
        <v>276</v>
      </c>
      <c r="AA4" s="15">
        <v>414</v>
      </c>
      <c r="AB4" s="15">
        <v>0</v>
      </c>
      <c r="AC4" s="15">
        <v>27</v>
      </c>
      <c r="AD4" s="15">
        <v>0</v>
      </c>
      <c r="AE4" s="15">
        <v>0</v>
      </c>
      <c r="AF4" s="15">
        <v>0</v>
      </c>
      <c r="AG4" s="15">
        <v>198</v>
      </c>
      <c r="AH4" s="15">
        <v>0</v>
      </c>
      <c r="AI4" s="15">
        <v>120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225</v>
      </c>
      <c r="AP4" s="15">
        <v>120</v>
      </c>
      <c r="AQ4" s="15">
        <v>480</v>
      </c>
      <c r="AR4" s="15"/>
      <c r="AS4" s="17"/>
      <c r="AT4" s="17"/>
    </row>
    <row r="5" spans="1:46" s="18" customFormat="1" x14ac:dyDescent="0.25">
      <c r="A5" s="10">
        <v>3</v>
      </c>
      <c r="B5" s="11" t="s">
        <v>48</v>
      </c>
      <c r="C5" s="12" t="s">
        <v>49</v>
      </c>
      <c r="D5" s="13">
        <v>463.81500000000005</v>
      </c>
      <c r="E5" s="14">
        <v>465</v>
      </c>
      <c r="F5" s="15">
        <v>153.45000000000002</v>
      </c>
      <c r="G5" s="15">
        <v>940.5</v>
      </c>
      <c r="H5" s="16">
        <v>310.36500000000001</v>
      </c>
      <c r="I5" s="15">
        <v>100</v>
      </c>
      <c r="J5" s="15">
        <v>0</v>
      </c>
      <c r="K5" s="15">
        <v>0</v>
      </c>
      <c r="L5" s="15">
        <v>70</v>
      </c>
      <c r="M5" s="15">
        <v>0</v>
      </c>
      <c r="N5" s="15">
        <v>0</v>
      </c>
      <c r="O5" s="15">
        <v>275</v>
      </c>
      <c r="P5" s="15">
        <v>0</v>
      </c>
      <c r="Q5" s="15">
        <v>0</v>
      </c>
      <c r="R5" s="15">
        <v>0</v>
      </c>
      <c r="S5" s="15">
        <v>20</v>
      </c>
      <c r="T5" s="15">
        <v>0</v>
      </c>
      <c r="U5" s="15">
        <v>0</v>
      </c>
      <c r="V5" s="15">
        <v>0</v>
      </c>
      <c r="W5" s="15">
        <v>0</v>
      </c>
      <c r="X5" s="15">
        <v>411</v>
      </c>
      <c r="Y5" s="15">
        <v>396</v>
      </c>
      <c r="Z5" s="15">
        <v>276</v>
      </c>
      <c r="AA5" s="15">
        <v>414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94</v>
      </c>
      <c r="AH5" s="15">
        <v>0</v>
      </c>
      <c r="AI5" s="15">
        <v>89</v>
      </c>
      <c r="AJ5" s="15">
        <v>0</v>
      </c>
      <c r="AK5" s="15">
        <v>31</v>
      </c>
      <c r="AL5" s="15">
        <v>0</v>
      </c>
      <c r="AM5" s="15">
        <v>31</v>
      </c>
      <c r="AN5" s="15">
        <v>0</v>
      </c>
      <c r="AO5" s="15">
        <v>125</v>
      </c>
      <c r="AP5" s="15">
        <v>120</v>
      </c>
      <c r="AQ5" s="15">
        <v>526.5</v>
      </c>
      <c r="AR5" s="15"/>
      <c r="AS5" s="17"/>
      <c r="AT5" s="17"/>
    </row>
    <row r="6" spans="1:46" s="18" customFormat="1" x14ac:dyDescent="0.25">
      <c r="A6" s="10">
        <v>4</v>
      </c>
      <c r="B6" s="11" t="s">
        <v>50</v>
      </c>
      <c r="C6" s="12" t="s">
        <v>51</v>
      </c>
      <c r="D6" s="13">
        <v>447.315</v>
      </c>
      <c r="E6" s="14">
        <v>575</v>
      </c>
      <c r="F6" s="15">
        <v>189.75</v>
      </c>
      <c r="G6" s="15">
        <v>780.5</v>
      </c>
      <c r="H6" s="16">
        <v>257.565</v>
      </c>
      <c r="I6" s="15">
        <v>100</v>
      </c>
      <c r="J6" s="15">
        <v>0</v>
      </c>
      <c r="K6" s="15">
        <v>0</v>
      </c>
      <c r="L6" s="15">
        <v>70</v>
      </c>
      <c r="M6" s="15">
        <v>0</v>
      </c>
      <c r="N6" s="15">
        <v>0</v>
      </c>
      <c r="O6" s="15">
        <v>0</v>
      </c>
      <c r="P6" s="15">
        <v>350</v>
      </c>
      <c r="Q6" s="15">
        <v>0</v>
      </c>
      <c r="R6" s="15">
        <v>0</v>
      </c>
      <c r="S6" s="15">
        <v>5</v>
      </c>
      <c r="T6" s="15">
        <v>50</v>
      </c>
      <c r="U6" s="15">
        <v>0</v>
      </c>
      <c r="V6" s="15">
        <v>0</v>
      </c>
      <c r="W6" s="15">
        <v>50</v>
      </c>
      <c r="X6" s="15">
        <v>341</v>
      </c>
      <c r="Y6" s="15">
        <v>341</v>
      </c>
      <c r="Z6" s="15">
        <v>221</v>
      </c>
      <c r="AA6" s="15">
        <v>331.5</v>
      </c>
      <c r="AB6" s="15">
        <v>0</v>
      </c>
      <c r="AC6" s="15">
        <v>39</v>
      </c>
      <c r="AD6" s="15">
        <v>0</v>
      </c>
      <c r="AE6" s="15">
        <v>31</v>
      </c>
      <c r="AF6" s="15">
        <v>0</v>
      </c>
      <c r="AG6" s="15">
        <v>89</v>
      </c>
      <c r="AH6" s="15">
        <v>0</v>
      </c>
      <c r="AI6" s="15">
        <v>89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128</v>
      </c>
      <c r="AP6" s="15">
        <v>120</v>
      </c>
      <c r="AQ6" s="15">
        <v>449</v>
      </c>
      <c r="AR6" s="15"/>
      <c r="AS6" s="17"/>
      <c r="AT6" s="17"/>
    </row>
    <row r="7" spans="1:46" s="18" customFormat="1" x14ac:dyDescent="0.25">
      <c r="A7" s="10">
        <v>5</v>
      </c>
      <c r="B7" s="11" t="s">
        <v>52</v>
      </c>
      <c r="C7" s="12" t="s">
        <v>53</v>
      </c>
      <c r="D7" s="13">
        <v>421.41</v>
      </c>
      <c r="E7" s="14">
        <v>365</v>
      </c>
      <c r="F7" s="15">
        <v>120.45</v>
      </c>
      <c r="G7" s="15">
        <v>912</v>
      </c>
      <c r="H7" s="16">
        <v>300.96000000000004</v>
      </c>
      <c r="I7" s="15">
        <v>0</v>
      </c>
      <c r="J7" s="15">
        <v>0</v>
      </c>
      <c r="K7" s="15">
        <v>0</v>
      </c>
      <c r="L7" s="15">
        <v>70</v>
      </c>
      <c r="M7" s="15">
        <v>0</v>
      </c>
      <c r="N7" s="15">
        <v>0</v>
      </c>
      <c r="O7" s="15">
        <v>275</v>
      </c>
      <c r="P7" s="15">
        <v>0</v>
      </c>
      <c r="Q7" s="15">
        <v>0</v>
      </c>
      <c r="R7" s="15">
        <v>0</v>
      </c>
      <c r="S7" s="15">
        <v>20</v>
      </c>
      <c r="T7" s="15">
        <v>0</v>
      </c>
      <c r="U7" s="15">
        <v>0</v>
      </c>
      <c r="V7" s="15">
        <v>0</v>
      </c>
      <c r="W7" s="15">
        <v>0</v>
      </c>
      <c r="X7" s="15">
        <v>368</v>
      </c>
      <c r="Y7" s="15">
        <v>368</v>
      </c>
      <c r="Z7" s="15">
        <v>248</v>
      </c>
      <c r="AA7" s="15">
        <v>372</v>
      </c>
      <c r="AB7" s="15">
        <v>0</v>
      </c>
      <c r="AC7" s="15">
        <v>94</v>
      </c>
      <c r="AD7" s="15">
        <v>0</v>
      </c>
      <c r="AE7" s="15">
        <v>0</v>
      </c>
      <c r="AF7" s="15">
        <v>0</v>
      </c>
      <c r="AG7" s="15">
        <v>91</v>
      </c>
      <c r="AH7" s="15">
        <v>0</v>
      </c>
      <c r="AI7" s="15">
        <v>80</v>
      </c>
      <c r="AJ7" s="15">
        <v>0</v>
      </c>
      <c r="AK7" s="15">
        <v>40</v>
      </c>
      <c r="AL7" s="15">
        <v>0</v>
      </c>
      <c r="AM7" s="15">
        <v>40</v>
      </c>
      <c r="AN7" s="15">
        <v>0</v>
      </c>
      <c r="AO7" s="15">
        <v>225</v>
      </c>
      <c r="AP7" s="15">
        <v>120</v>
      </c>
      <c r="AQ7" s="15">
        <v>540</v>
      </c>
      <c r="AR7" s="15"/>
      <c r="AS7" s="17"/>
      <c r="AT7" s="17"/>
    </row>
    <row r="8" spans="1:46" s="17" customFormat="1" x14ac:dyDescent="0.25">
      <c r="A8" s="10">
        <v>6</v>
      </c>
      <c r="B8" s="11" t="s">
        <v>54</v>
      </c>
      <c r="C8" s="19" t="s">
        <v>55</v>
      </c>
      <c r="D8" s="20">
        <v>411.51000000000005</v>
      </c>
      <c r="E8" s="21">
        <v>410</v>
      </c>
      <c r="F8" s="22">
        <v>135.30000000000001</v>
      </c>
      <c r="G8" s="22">
        <v>837</v>
      </c>
      <c r="H8" s="23">
        <v>276.21000000000004</v>
      </c>
      <c r="I8" s="22">
        <v>100</v>
      </c>
      <c r="J8" s="22">
        <v>30</v>
      </c>
      <c r="K8" s="22">
        <v>200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20</v>
      </c>
      <c r="T8" s="22">
        <v>50</v>
      </c>
      <c r="U8" s="22">
        <v>0</v>
      </c>
      <c r="V8" s="22">
        <v>10</v>
      </c>
      <c r="W8" s="22">
        <v>60</v>
      </c>
      <c r="X8" s="22">
        <v>482</v>
      </c>
      <c r="Y8" s="22">
        <v>396</v>
      </c>
      <c r="Z8" s="22">
        <v>276</v>
      </c>
      <c r="AA8" s="22">
        <v>414</v>
      </c>
      <c r="AB8" s="22">
        <v>0</v>
      </c>
      <c r="AC8" s="22">
        <v>63</v>
      </c>
      <c r="AD8" s="22">
        <v>0</v>
      </c>
      <c r="AE8" s="22">
        <v>57</v>
      </c>
      <c r="AF8" s="22">
        <v>0</v>
      </c>
      <c r="AG8" s="22">
        <v>0</v>
      </c>
      <c r="AH8" s="22">
        <v>63</v>
      </c>
      <c r="AI8" s="22">
        <v>0</v>
      </c>
      <c r="AJ8" s="22">
        <v>63</v>
      </c>
      <c r="AK8" s="22">
        <v>0</v>
      </c>
      <c r="AL8" s="22">
        <v>0</v>
      </c>
      <c r="AM8" s="22">
        <v>0</v>
      </c>
      <c r="AN8" s="22">
        <v>0</v>
      </c>
      <c r="AO8" s="22">
        <v>126</v>
      </c>
      <c r="AP8" s="22">
        <v>120</v>
      </c>
      <c r="AQ8" s="22">
        <v>385.2</v>
      </c>
    </row>
    <row r="9" spans="1:46" s="17" customFormat="1" x14ac:dyDescent="0.25">
      <c r="A9" s="10">
        <v>7</v>
      </c>
      <c r="B9" s="11" t="s">
        <v>56</v>
      </c>
      <c r="C9" s="12" t="s">
        <v>57</v>
      </c>
      <c r="D9" s="13">
        <v>411.08100000000002</v>
      </c>
      <c r="E9" s="14">
        <v>830</v>
      </c>
      <c r="F9" s="15">
        <v>273.90000000000003</v>
      </c>
      <c r="G9" s="15">
        <v>415.7</v>
      </c>
      <c r="H9" s="16">
        <v>137.18100000000001</v>
      </c>
      <c r="I9" s="15">
        <v>100</v>
      </c>
      <c r="J9" s="15">
        <v>0</v>
      </c>
      <c r="K9" s="15">
        <v>200</v>
      </c>
      <c r="L9" s="15">
        <v>0</v>
      </c>
      <c r="M9" s="15">
        <v>0</v>
      </c>
      <c r="N9" s="15">
        <v>50</v>
      </c>
      <c r="O9" s="15">
        <v>275</v>
      </c>
      <c r="P9" s="15">
        <v>0</v>
      </c>
      <c r="Q9" s="15">
        <v>100</v>
      </c>
      <c r="R9" s="15">
        <v>0</v>
      </c>
      <c r="S9" s="15">
        <v>5</v>
      </c>
      <c r="T9" s="15">
        <v>150</v>
      </c>
      <c r="U9" s="15">
        <v>0</v>
      </c>
      <c r="V9" s="15">
        <v>10</v>
      </c>
      <c r="W9" s="15">
        <v>100</v>
      </c>
      <c r="X9" s="15">
        <v>228</v>
      </c>
      <c r="Y9" s="15">
        <v>228</v>
      </c>
      <c r="Z9" s="15">
        <v>170</v>
      </c>
      <c r="AA9" s="15">
        <v>255</v>
      </c>
      <c r="AB9" s="15">
        <v>0</v>
      </c>
      <c r="AC9" s="15">
        <v>22</v>
      </c>
      <c r="AD9" s="15">
        <v>34</v>
      </c>
      <c r="AE9" s="15">
        <v>22</v>
      </c>
      <c r="AF9" s="15">
        <v>34</v>
      </c>
      <c r="AG9" s="15">
        <v>2</v>
      </c>
      <c r="AH9" s="15">
        <v>0</v>
      </c>
      <c r="AI9" s="15">
        <v>2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58</v>
      </c>
      <c r="AP9" s="15">
        <v>58</v>
      </c>
      <c r="AQ9" s="15">
        <v>160.69999999999999</v>
      </c>
    </row>
    <row r="10" spans="1:46" s="18" customFormat="1" x14ac:dyDescent="0.25">
      <c r="A10" s="10">
        <v>8</v>
      </c>
      <c r="B10" s="11" t="s">
        <v>58</v>
      </c>
      <c r="C10" s="12" t="s">
        <v>59</v>
      </c>
      <c r="D10" s="13">
        <v>394.35</v>
      </c>
      <c r="E10" s="14">
        <v>595</v>
      </c>
      <c r="F10" s="15">
        <v>196.35000000000002</v>
      </c>
      <c r="G10" s="15">
        <v>600</v>
      </c>
      <c r="H10" s="16">
        <v>198</v>
      </c>
      <c r="I10" s="15">
        <v>100</v>
      </c>
      <c r="J10" s="15">
        <v>0</v>
      </c>
      <c r="K10" s="15">
        <v>0</v>
      </c>
      <c r="L10" s="15">
        <v>70</v>
      </c>
      <c r="M10" s="15">
        <v>0</v>
      </c>
      <c r="N10" s="15">
        <v>50</v>
      </c>
      <c r="O10" s="15">
        <v>275</v>
      </c>
      <c r="P10" s="15">
        <v>0</v>
      </c>
      <c r="Q10" s="15">
        <v>0</v>
      </c>
      <c r="R10" s="15">
        <v>0</v>
      </c>
      <c r="S10" s="15">
        <v>20</v>
      </c>
      <c r="T10" s="15">
        <v>50</v>
      </c>
      <c r="U10" s="15">
        <v>30</v>
      </c>
      <c r="V10" s="15">
        <v>0</v>
      </c>
      <c r="W10" s="15">
        <v>80</v>
      </c>
      <c r="X10" s="15">
        <v>240</v>
      </c>
      <c r="Y10" s="15">
        <v>240</v>
      </c>
      <c r="Z10" s="15">
        <v>201</v>
      </c>
      <c r="AA10" s="15">
        <v>301.5</v>
      </c>
      <c r="AB10" s="15">
        <v>84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39</v>
      </c>
      <c r="AL10" s="15">
        <v>0</v>
      </c>
      <c r="AM10" s="15">
        <v>39</v>
      </c>
      <c r="AN10" s="15">
        <v>0</v>
      </c>
      <c r="AO10" s="15">
        <v>39</v>
      </c>
      <c r="AP10" s="15">
        <v>39</v>
      </c>
      <c r="AQ10" s="15">
        <v>214.5</v>
      </c>
      <c r="AR10" s="15"/>
      <c r="AS10" s="17"/>
      <c r="AT10" s="17"/>
    </row>
    <row r="11" spans="1:46" s="25" customFormat="1" x14ac:dyDescent="0.25">
      <c r="A11" s="10">
        <v>9</v>
      </c>
      <c r="B11" s="11" t="s">
        <v>60</v>
      </c>
      <c r="C11" s="12" t="s">
        <v>61</v>
      </c>
      <c r="D11" s="13">
        <v>367.62000000000006</v>
      </c>
      <c r="E11" s="14">
        <v>220</v>
      </c>
      <c r="F11" s="15">
        <v>72.600000000000009</v>
      </c>
      <c r="G11" s="15">
        <v>894</v>
      </c>
      <c r="H11" s="16">
        <v>295.02000000000004</v>
      </c>
      <c r="I11" s="15">
        <v>100</v>
      </c>
      <c r="J11" s="15">
        <v>0</v>
      </c>
      <c r="K11" s="15">
        <v>0</v>
      </c>
      <c r="L11" s="15">
        <v>70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20</v>
      </c>
      <c r="T11" s="15">
        <v>0</v>
      </c>
      <c r="U11" s="15">
        <v>30</v>
      </c>
      <c r="V11" s="15">
        <v>0</v>
      </c>
      <c r="W11" s="15">
        <v>30</v>
      </c>
      <c r="X11" s="15">
        <v>492</v>
      </c>
      <c r="Y11" s="15">
        <v>396</v>
      </c>
      <c r="Z11" s="15">
        <v>276</v>
      </c>
      <c r="AA11" s="15">
        <v>414</v>
      </c>
      <c r="AB11" s="15">
        <v>0</v>
      </c>
      <c r="AC11" s="15">
        <v>97</v>
      </c>
      <c r="AD11" s="15">
        <v>88</v>
      </c>
      <c r="AE11" s="15">
        <v>0</v>
      </c>
      <c r="AF11" s="15">
        <v>0</v>
      </c>
      <c r="AG11" s="15">
        <v>133</v>
      </c>
      <c r="AH11" s="15">
        <v>4</v>
      </c>
      <c r="AI11" s="15">
        <v>120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322</v>
      </c>
      <c r="AP11" s="15">
        <v>120</v>
      </c>
      <c r="AQ11" s="15">
        <v>480</v>
      </c>
      <c r="AR11" s="22"/>
      <c r="AS11" s="24"/>
      <c r="AT11" s="24"/>
    </row>
    <row r="12" spans="1:46" s="26" customFormat="1" x14ac:dyDescent="0.25">
      <c r="A12" s="10">
        <v>10</v>
      </c>
      <c r="B12" s="11" t="s">
        <v>62</v>
      </c>
      <c r="C12" s="12" t="s">
        <v>63</v>
      </c>
      <c r="D12" s="13">
        <v>357.39000000000004</v>
      </c>
      <c r="E12" s="14">
        <v>645</v>
      </c>
      <c r="F12" s="15">
        <v>212.85000000000002</v>
      </c>
      <c r="G12" s="15">
        <v>438</v>
      </c>
      <c r="H12" s="16">
        <v>144.54000000000002</v>
      </c>
      <c r="I12" s="15">
        <v>100</v>
      </c>
      <c r="J12" s="15">
        <v>30</v>
      </c>
      <c r="K12" s="15">
        <v>0</v>
      </c>
      <c r="L12" s="15">
        <v>70</v>
      </c>
      <c r="M12" s="15">
        <v>0</v>
      </c>
      <c r="N12" s="15">
        <v>0</v>
      </c>
      <c r="O12" s="15">
        <v>275</v>
      </c>
      <c r="P12" s="15">
        <v>0</v>
      </c>
      <c r="Q12" s="15">
        <v>100</v>
      </c>
      <c r="R12" s="15">
        <v>0</v>
      </c>
      <c r="S12" s="15">
        <v>20</v>
      </c>
      <c r="T12" s="15">
        <v>50</v>
      </c>
      <c r="U12" s="15">
        <v>0</v>
      </c>
      <c r="V12" s="15">
        <v>0</v>
      </c>
      <c r="W12" s="15">
        <v>50</v>
      </c>
      <c r="X12" s="15">
        <v>206</v>
      </c>
      <c r="Y12" s="15">
        <v>206</v>
      </c>
      <c r="Z12" s="15">
        <v>170</v>
      </c>
      <c r="AA12" s="15">
        <v>255</v>
      </c>
      <c r="AB12" s="15">
        <v>0</v>
      </c>
      <c r="AC12" s="15">
        <v>0</v>
      </c>
      <c r="AD12" s="15">
        <v>6</v>
      </c>
      <c r="AE12" s="15">
        <v>0</v>
      </c>
      <c r="AF12" s="15">
        <v>6</v>
      </c>
      <c r="AG12" s="15"/>
      <c r="AH12" s="15"/>
      <c r="AI12" s="15">
        <v>0</v>
      </c>
      <c r="AJ12" s="15">
        <v>0</v>
      </c>
      <c r="AK12" s="15">
        <v>30</v>
      </c>
      <c r="AL12" s="15">
        <v>0</v>
      </c>
      <c r="AM12" s="15">
        <v>30</v>
      </c>
      <c r="AN12" s="15">
        <v>0</v>
      </c>
      <c r="AO12" s="15">
        <v>36</v>
      </c>
      <c r="AP12" s="15">
        <v>36</v>
      </c>
      <c r="AQ12" s="15">
        <v>183</v>
      </c>
      <c r="AR12" s="15"/>
      <c r="AS12" s="17"/>
      <c r="AT12" s="17"/>
    </row>
    <row r="13" spans="1:46" s="25" customFormat="1" x14ac:dyDescent="0.25">
      <c r="A13" s="10">
        <v>11</v>
      </c>
      <c r="B13" s="11" t="s">
        <v>64</v>
      </c>
      <c r="C13" s="19" t="s">
        <v>65</v>
      </c>
      <c r="D13" s="13">
        <v>324.22500000000002</v>
      </c>
      <c r="E13" s="14">
        <v>450</v>
      </c>
      <c r="F13" s="15">
        <v>148.5</v>
      </c>
      <c r="G13" s="15">
        <v>532.5</v>
      </c>
      <c r="H13" s="16">
        <v>175.72499999999999</v>
      </c>
      <c r="I13" s="15">
        <v>100</v>
      </c>
      <c r="J13" s="15">
        <v>30</v>
      </c>
      <c r="K13" s="15">
        <v>200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20</v>
      </c>
      <c r="T13" s="15">
        <v>100</v>
      </c>
      <c r="U13" s="15">
        <v>0</v>
      </c>
      <c r="V13" s="15">
        <v>0</v>
      </c>
      <c r="W13" s="15">
        <v>100</v>
      </c>
      <c r="X13" s="15">
        <v>271</v>
      </c>
      <c r="Y13" s="15">
        <v>271</v>
      </c>
      <c r="Z13" s="15">
        <v>187</v>
      </c>
      <c r="AA13" s="15">
        <v>280.5</v>
      </c>
      <c r="AB13" s="15">
        <v>0</v>
      </c>
      <c r="AC13" s="15">
        <v>74</v>
      </c>
      <c r="AD13" s="15">
        <v>10</v>
      </c>
      <c r="AE13" s="15">
        <v>74</v>
      </c>
      <c r="AF13" s="15">
        <v>10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84</v>
      </c>
      <c r="AP13" s="15">
        <v>84</v>
      </c>
      <c r="AQ13" s="15">
        <v>252</v>
      </c>
      <c r="AR13" s="22"/>
      <c r="AS13" s="24"/>
      <c r="AT13" s="24"/>
    </row>
    <row r="14" spans="1:46" s="31" customFormat="1" x14ac:dyDescent="0.25">
      <c r="A14" s="27"/>
      <c r="B14" s="28"/>
      <c r="C14" s="28"/>
      <c r="D14" s="13"/>
      <c r="E14" s="14"/>
      <c r="F14" s="15"/>
      <c r="G14" s="15"/>
      <c r="H14" s="16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29"/>
      <c r="AS14" s="30"/>
      <c r="AT14" s="30"/>
    </row>
    <row r="15" spans="1:46" s="18" customFormat="1" x14ac:dyDescent="0.25">
      <c r="A15" s="27"/>
      <c r="B15" s="12"/>
      <c r="C15" s="12"/>
      <c r="D15" s="13"/>
      <c r="E15" s="14"/>
      <c r="F15" s="15"/>
      <c r="G15" s="15"/>
      <c r="H15" s="16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7"/>
      <c r="AT15" s="17"/>
    </row>
    <row r="16" spans="1:46" s="18" customFormat="1" x14ac:dyDescent="0.25">
      <c r="A16" s="27"/>
      <c r="B16" s="12"/>
      <c r="C16" s="12"/>
      <c r="D16" s="13"/>
      <c r="E16" s="14"/>
      <c r="F16" s="15"/>
      <c r="G16" s="15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7"/>
      <c r="AT16" s="17"/>
    </row>
    <row r="17" spans="1:46" s="25" customFormat="1" x14ac:dyDescent="0.25">
      <c r="A17" s="27"/>
      <c r="B17" s="12"/>
      <c r="C17" s="12"/>
      <c r="D17" s="13"/>
      <c r="E17" s="14"/>
      <c r="F17" s="15"/>
      <c r="G17" s="15"/>
      <c r="H17" s="16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22"/>
      <c r="AS17" s="24"/>
      <c r="AT17" s="24"/>
    </row>
    <row r="18" spans="1:46" x14ac:dyDescent="0.25">
      <c r="A18" s="27"/>
      <c r="B18" s="12"/>
      <c r="C18" s="12"/>
      <c r="D18" s="13"/>
      <c r="E18" s="14"/>
      <c r="F18" s="15"/>
      <c r="G18" s="15"/>
      <c r="H18" s="1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32"/>
      <c r="AS18" s="33"/>
      <c r="AT18" s="33"/>
    </row>
    <row r="19" spans="1:46" x14ac:dyDescent="0.25">
      <c r="A19" s="27"/>
      <c r="B19" s="12"/>
      <c r="C19" s="12"/>
      <c r="D19" s="13"/>
      <c r="E19" s="14"/>
      <c r="F19" s="15"/>
      <c r="G19" s="15"/>
      <c r="H19" s="16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32"/>
      <c r="AS19" s="33"/>
      <c r="AT19" s="33"/>
    </row>
    <row r="20" spans="1:46" x14ac:dyDescent="0.25">
      <c r="A20" s="27"/>
      <c r="B20" s="12"/>
      <c r="C20" s="12"/>
      <c r="D20" s="13"/>
      <c r="E20" s="14"/>
      <c r="F20" s="15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32"/>
      <c r="AS20" s="33"/>
      <c r="AT20" s="33"/>
    </row>
    <row r="21" spans="1:46" x14ac:dyDescent="0.25">
      <c r="A21" s="27"/>
      <c r="B21" s="12"/>
      <c r="C21" s="12"/>
      <c r="D21" s="13"/>
      <c r="E21" s="14"/>
      <c r="F21" s="15"/>
      <c r="G21" s="15"/>
      <c r="H21" s="16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32"/>
      <c r="AS21" s="33"/>
      <c r="AT21" s="33"/>
    </row>
    <row r="22" spans="1:46" x14ac:dyDescent="0.25">
      <c r="A22" s="35"/>
      <c r="B22" s="12"/>
      <c r="C22" s="12"/>
      <c r="D22" s="13"/>
      <c r="E22" s="14"/>
      <c r="F22" s="15"/>
      <c r="G22" s="15"/>
      <c r="H22" s="16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32"/>
      <c r="AS22" s="33"/>
      <c r="AT22" s="33"/>
    </row>
    <row r="23" spans="1:46" x14ac:dyDescent="0.25">
      <c r="A23" s="35"/>
      <c r="B23" s="15"/>
      <c r="C23" s="15"/>
      <c r="D23" s="13"/>
      <c r="E23" s="14"/>
      <c r="F23" s="15"/>
      <c r="G23" s="15"/>
      <c r="H23" s="16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32"/>
      <c r="AS23" s="33"/>
      <c r="AT23" s="33"/>
    </row>
    <row r="24" spans="1:46" x14ac:dyDescent="0.25">
      <c r="A24" s="36"/>
      <c r="B24" s="15"/>
      <c r="C24" s="15"/>
      <c r="D24" s="13"/>
      <c r="E24" s="14"/>
      <c r="F24" s="15"/>
      <c r="G24" s="15"/>
      <c r="H24" s="16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32"/>
      <c r="AS24" s="33"/>
      <c r="AT24" s="33"/>
    </row>
    <row r="25" spans="1:46" x14ac:dyDescent="0.25">
      <c r="A25" s="35"/>
      <c r="B25" s="37"/>
      <c r="C25" s="37"/>
      <c r="D25" s="13"/>
      <c r="E25" s="15"/>
      <c r="F25" s="15"/>
      <c r="G25" s="15"/>
      <c r="H25" s="16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32"/>
      <c r="AS25" s="33"/>
      <c r="AT25" s="33"/>
    </row>
    <row r="26" spans="1:46" x14ac:dyDescent="0.25">
      <c r="A26" s="35"/>
      <c r="B26" s="15"/>
      <c r="C26" s="15"/>
      <c r="D26" s="13"/>
      <c r="E26" s="15"/>
      <c r="F26" s="15"/>
      <c r="G26" s="15"/>
      <c r="H26" s="16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32"/>
      <c r="AS26" s="33"/>
      <c r="AT26" s="33"/>
    </row>
    <row r="27" spans="1:46" x14ac:dyDescent="0.25">
      <c r="A27" s="36"/>
      <c r="B27" s="38"/>
      <c r="C27" s="38"/>
      <c r="D27" s="13"/>
      <c r="E27" s="15"/>
      <c r="F27" s="15"/>
      <c r="G27" s="15"/>
      <c r="H27" s="16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33"/>
      <c r="AT27" s="33"/>
    </row>
    <row r="28" spans="1:46" x14ac:dyDescent="0.25">
      <c r="A28" s="35"/>
      <c r="B28" s="15"/>
      <c r="C28" s="15"/>
      <c r="D28" s="13"/>
      <c r="E28" s="15"/>
      <c r="F28" s="15"/>
      <c r="G28" s="15"/>
      <c r="H28" s="16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33"/>
      <c r="AT28" s="33"/>
    </row>
    <row r="29" spans="1:46" x14ac:dyDescent="0.25">
      <c r="A29" s="35"/>
      <c r="B29" s="15"/>
      <c r="C29" s="15"/>
      <c r="D29" s="13"/>
      <c r="E29" s="15"/>
      <c r="F29" s="15"/>
      <c r="G29" s="15"/>
      <c r="H29" s="16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f t="shared" ref="AE29:AE31" si="0">IF(AM29+AN29+AI29+AJ29+AC29&lt;120,AC29,120-AM29-AN29-AI29-AJ29)</f>
        <v>0</v>
      </c>
      <c r="AF29" s="15">
        <f t="shared" ref="AF29:AF30" si="1">IF(AM29+AN29+AI29+AJ29+AE29+AD29&lt;120,AD29,120-AM29-AN29-AI29-AJ29-AE29)</f>
        <v>0</v>
      </c>
      <c r="AG29" s="15"/>
      <c r="AH29" s="15"/>
      <c r="AI29" s="15">
        <f t="shared" ref="AI29:AI30" si="2">IF(AM29+AN29+AG29&lt;120,AG29,120-AM29-AN29)</f>
        <v>0</v>
      </c>
      <c r="AJ29" s="15">
        <f t="shared" ref="AJ29" si="3">IF(AM29+AN29+AG29+AH29&lt;120,AH29,120-AM29-AN29-AI29)</f>
        <v>0</v>
      </c>
      <c r="AK29" s="15"/>
      <c r="AL29" s="15"/>
      <c r="AM29" s="15"/>
      <c r="AN29" s="15"/>
      <c r="AO29" s="15"/>
      <c r="AP29" s="15"/>
      <c r="AQ29" s="15"/>
      <c r="AR29" s="15"/>
      <c r="AS29" s="33"/>
      <c r="AT29" s="33"/>
    </row>
    <row r="30" spans="1:46" x14ac:dyDescent="0.25">
      <c r="A30" s="36"/>
      <c r="B30" s="12"/>
      <c r="C30" s="12"/>
      <c r="D30" s="13"/>
      <c r="E30" s="15"/>
      <c r="F30" s="15"/>
      <c r="G30" s="15"/>
      <c r="H30" s="16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>
        <f t="shared" si="0"/>
        <v>0</v>
      </c>
      <c r="AF30" s="15">
        <f t="shared" si="1"/>
        <v>0</v>
      </c>
      <c r="AG30" s="15"/>
      <c r="AH30" s="15"/>
      <c r="AI30" s="15">
        <f t="shared" si="2"/>
        <v>0</v>
      </c>
      <c r="AJ30" s="15"/>
      <c r="AK30" s="15"/>
      <c r="AL30" s="15"/>
      <c r="AM30" s="15"/>
      <c r="AN30" s="15"/>
      <c r="AO30" s="15"/>
      <c r="AP30" s="15"/>
      <c r="AQ30" s="15"/>
      <c r="AR30" s="15"/>
      <c r="AS30" s="33"/>
      <c r="AT30" s="33"/>
    </row>
    <row r="31" spans="1:46" x14ac:dyDescent="0.25">
      <c r="A31" s="35"/>
      <c r="B31" s="12"/>
      <c r="C31" s="12"/>
      <c r="D31" s="13"/>
      <c r="E31" s="15"/>
      <c r="F31" s="15"/>
      <c r="G31" s="15"/>
      <c r="H31" s="16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f t="shared" si="0"/>
        <v>0</v>
      </c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33"/>
      <c r="AT31" s="33"/>
    </row>
    <row r="32" spans="1:46" x14ac:dyDescent="0.25">
      <c r="A32" s="35"/>
      <c r="B32" s="15"/>
      <c r="C32" s="15"/>
      <c r="D32" s="13"/>
      <c r="E32" s="15"/>
      <c r="F32" s="15"/>
      <c r="G32" s="15"/>
      <c r="H32" s="16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33"/>
      <c r="AT32" s="33"/>
    </row>
    <row r="33" spans="1:46" x14ac:dyDescent="0.25">
      <c r="A33" s="36"/>
      <c r="B33" s="15"/>
      <c r="C33" s="15"/>
      <c r="D33" s="13"/>
      <c r="E33" s="15"/>
      <c r="F33" s="15"/>
      <c r="G33" s="15"/>
      <c r="H33" s="16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33"/>
      <c r="AT33" s="33"/>
    </row>
    <row r="34" spans="1:46" x14ac:dyDescent="0.25">
      <c r="A34" s="32"/>
      <c r="B34" s="15"/>
      <c r="C34" s="15"/>
      <c r="D34" s="13"/>
      <c r="E34" s="15"/>
      <c r="F34" s="15"/>
      <c r="G34" s="15"/>
      <c r="H34" s="16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33"/>
      <c r="AT34" s="33"/>
    </row>
    <row r="35" spans="1:46" x14ac:dyDescent="0.25">
      <c r="A35" s="32"/>
      <c r="B35" s="15"/>
      <c r="C35" s="15"/>
      <c r="D35" s="13"/>
      <c r="E35" s="15"/>
      <c r="F35" s="15"/>
      <c r="G35" s="15"/>
      <c r="H35" s="16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33"/>
      <c r="AT35" s="33"/>
    </row>
    <row r="36" spans="1:46" x14ac:dyDescent="0.25">
      <c r="A36" s="32"/>
      <c r="B36" s="15"/>
      <c r="C36" s="15"/>
      <c r="D36" s="13"/>
      <c r="E36" s="15"/>
      <c r="F36" s="15"/>
      <c r="G36" s="15"/>
      <c r="H36" s="16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33"/>
      <c r="AT36" s="33"/>
    </row>
    <row r="37" spans="1:46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G37" s="33"/>
      <c r="AH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</row>
    <row r="38" spans="1:46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G38" s="33"/>
      <c r="AH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</row>
    <row r="39" spans="1:46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G39" s="33"/>
      <c r="AH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</row>
    <row r="40" spans="1:46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G40" s="33"/>
      <c r="AH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</row>
    <row r="41" spans="1:46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G41" s="33"/>
      <c r="AH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</row>
    <row r="42" spans="1:46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G42" s="33"/>
      <c r="AH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</row>
    <row r="43" spans="1:46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G43" s="33"/>
      <c r="AH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</row>
    <row r="44" spans="1:46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G44" s="33"/>
      <c r="AH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</row>
    <row r="45" spans="1:46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G45" s="33"/>
      <c r="AH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</row>
    <row r="46" spans="1:46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G46" s="33"/>
      <c r="AH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</row>
    <row r="47" spans="1:46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G47" s="33"/>
      <c r="AH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</row>
    <row r="48" spans="1:46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G48" s="33"/>
      <c r="AH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</row>
    <row r="49" spans="1:46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G49" s="33"/>
      <c r="AH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</row>
    <row r="50" spans="1:46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G50" s="33"/>
      <c r="AH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</row>
    <row r="51" spans="1:46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G51" s="33"/>
      <c r="AH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</row>
    <row r="52" spans="1:46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G52" s="33"/>
      <c r="AH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</row>
    <row r="53" spans="1:46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G53" s="33"/>
      <c r="AH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</row>
    <row r="54" spans="1:46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G54" s="33"/>
      <c r="AH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</row>
    <row r="55" spans="1:46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G55" s="33"/>
      <c r="AH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</row>
    <row r="56" spans="1:46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G56" s="33"/>
      <c r="AH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</row>
    <row r="57" spans="1:46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G57" s="33"/>
      <c r="AH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</row>
    <row r="58" spans="1:46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G58" s="33"/>
      <c r="AH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</row>
    <row r="59" spans="1:46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G59" s="33"/>
      <c r="AH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</row>
    <row r="60" spans="1:46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G60" s="33"/>
      <c r="AH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</row>
    <row r="61" spans="1:46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G61" s="33"/>
      <c r="AH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</row>
    <row r="62" spans="1:46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G62" s="33"/>
      <c r="AH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</row>
    <row r="63" spans="1:46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G63" s="33"/>
      <c r="AH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</row>
    <row r="64" spans="1:46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G64" s="33"/>
      <c r="AH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</row>
    <row r="65" spans="1:46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G65" s="33"/>
      <c r="AH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</row>
    <row r="66" spans="1:46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G66" s="33"/>
      <c r="AH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</row>
    <row r="67" spans="1:46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G67" s="33"/>
      <c r="AH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</row>
    <row r="68" spans="1:46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G68" s="33"/>
      <c r="AH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</row>
    <row r="69" spans="1:46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G69" s="33"/>
      <c r="AH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</row>
    <row r="70" spans="1:46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G70" s="33"/>
      <c r="AH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</row>
    <row r="71" spans="1:46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G71" s="33"/>
      <c r="AH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</row>
    <row r="72" spans="1:46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G72" s="33"/>
      <c r="AH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</row>
    <row r="73" spans="1:46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G73" s="33"/>
      <c r="AH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</row>
    <row r="74" spans="1:46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G74" s="33"/>
      <c r="AH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</row>
    <row r="75" spans="1:46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G75" s="33"/>
      <c r="AH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</row>
    <row r="76" spans="1:46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G76" s="33"/>
      <c r="AH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</row>
    <row r="77" spans="1:46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G77" s="33"/>
      <c r="AH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</row>
    <row r="78" spans="1:46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G78" s="33"/>
      <c r="AH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</row>
    <row r="79" spans="1:46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G79" s="33"/>
      <c r="AH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</row>
    <row r="80" spans="1:46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G80" s="33"/>
      <c r="AH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</row>
    <row r="81" spans="1:46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G81" s="33"/>
      <c r="AH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</row>
    <row r="82" spans="1:46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G82" s="33"/>
      <c r="AH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</row>
    <row r="83" spans="1:46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G83" s="33"/>
      <c r="AH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</row>
    <row r="84" spans="1:46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G84" s="33"/>
      <c r="AH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</row>
    <row r="85" spans="1:46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G85" s="33"/>
      <c r="AH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</row>
    <row r="86" spans="1:46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G86" s="33"/>
      <c r="AH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</row>
    <row r="87" spans="1:46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G87" s="33"/>
      <c r="AH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</row>
    <row r="88" spans="1:46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G88" s="33"/>
      <c r="AH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</row>
    <row r="89" spans="1:46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G89" s="33"/>
      <c r="AH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</row>
    <row r="90" spans="1:46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G90" s="33"/>
      <c r="AH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</row>
    <row r="91" spans="1:46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G91" s="33"/>
      <c r="AH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</row>
    <row r="92" spans="1:46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G92" s="33"/>
      <c r="AH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</row>
    <row r="93" spans="1:46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G93" s="33"/>
      <c r="AH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</row>
    <row r="94" spans="1:46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G94" s="33"/>
      <c r="AH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</row>
    <row r="95" spans="1:46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G95" s="33"/>
      <c r="AH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</row>
    <row r="96" spans="1:46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G96" s="33"/>
      <c r="AH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</row>
    <row r="97" spans="1:46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G97" s="33"/>
      <c r="AH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</row>
    <row r="98" spans="1:46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G98" s="33"/>
      <c r="AH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</row>
    <row r="99" spans="1:46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G99" s="33"/>
      <c r="AH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</row>
    <row r="100" spans="1:46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G100" s="33"/>
      <c r="AH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</row>
    <row r="101" spans="1:46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G101" s="33"/>
      <c r="AH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</row>
    <row r="102" spans="1:46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G102" s="33"/>
      <c r="AH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</row>
    <row r="103" spans="1:46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G103" s="33"/>
      <c r="AH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</row>
    <row r="104" spans="1:46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G104" s="33"/>
      <c r="AH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</row>
    <row r="105" spans="1:46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G105" s="33"/>
      <c r="AH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</row>
    <row r="106" spans="1:46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G106" s="33"/>
      <c r="AH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</row>
    <row r="107" spans="1:46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G107" s="33"/>
      <c r="AH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</row>
    <row r="108" spans="1:46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G108" s="33"/>
      <c r="AH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</row>
    <row r="109" spans="1:46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G109" s="33"/>
      <c r="AH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</row>
    <row r="110" spans="1:46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G110" s="33"/>
      <c r="AH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</row>
    <row r="111" spans="1:46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G111" s="33"/>
      <c r="AH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</row>
    <row r="112" spans="1:46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G112" s="33"/>
      <c r="AH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</row>
    <row r="113" spans="1:46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G113" s="33"/>
      <c r="AH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</row>
    <row r="114" spans="1:46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G114" s="33"/>
      <c r="AH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</row>
    <row r="115" spans="1:46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G115" s="33"/>
      <c r="AH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</row>
    <row r="116" spans="1:46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G116" s="33"/>
      <c r="AH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</row>
    <row r="117" spans="1:46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G117" s="33"/>
      <c r="AH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</row>
    <row r="118" spans="1:46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G118" s="33"/>
      <c r="AH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</row>
    <row r="119" spans="1:46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G119" s="33"/>
      <c r="AH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</row>
    <row r="120" spans="1:46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G120" s="33"/>
      <c r="AH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</row>
    <row r="121" spans="1:46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G121" s="33"/>
      <c r="AH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</row>
    <row r="122" spans="1:46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G122" s="33"/>
      <c r="AH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</row>
    <row r="123" spans="1:46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G123" s="33"/>
      <c r="AH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</row>
    <row r="124" spans="1:46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G124" s="33"/>
      <c r="AH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</row>
    <row r="125" spans="1:46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G125" s="33"/>
      <c r="AH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</row>
    <row r="126" spans="1:46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G126" s="33"/>
      <c r="AH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</row>
    <row r="127" spans="1:46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G127" s="33"/>
      <c r="AH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</row>
    <row r="128" spans="1:46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G128" s="33"/>
      <c r="AH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</row>
    <row r="129" spans="1:46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G129" s="33"/>
      <c r="AH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</row>
    <row r="130" spans="1:46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G130" s="33"/>
      <c r="AH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</row>
    <row r="131" spans="1:46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G131" s="33"/>
      <c r="AH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</row>
    <row r="132" spans="1:46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G132" s="33"/>
      <c r="AH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</row>
    <row r="133" spans="1:46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G133" s="33"/>
      <c r="AH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</row>
    <row r="134" spans="1:46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G134" s="33"/>
      <c r="AH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</row>
    <row r="135" spans="1:46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G135" s="33"/>
      <c r="AH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</row>
    <row r="136" spans="1:46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G136" s="33"/>
      <c r="AH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</row>
    <row r="137" spans="1:46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G137" s="33"/>
      <c r="AH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</row>
    <row r="138" spans="1:46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G138" s="33"/>
      <c r="AH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</row>
    <row r="139" spans="1:46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G139" s="33"/>
      <c r="AH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</row>
    <row r="140" spans="1:46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G140" s="33"/>
      <c r="AH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</row>
    <row r="141" spans="1:46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G141" s="33"/>
      <c r="AH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</row>
    <row r="142" spans="1:46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G142" s="33"/>
      <c r="AH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</row>
    <row r="143" spans="1:46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G143" s="33"/>
      <c r="AH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</row>
    <row r="144" spans="1:46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G144" s="33"/>
      <c r="AH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</row>
    <row r="145" spans="1:46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G145" s="33"/>
      <c r="AH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</row>
    <row r="146" spans="1:46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G146" s="33"/>
      <c r="AH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</row>
    <row r="147" spans="1:46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G147" s="33"/>
      <c r="AH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</row>
    <row r="148" spans="1:46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G148" s="33"/>
      <c r="AH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</row>
    <row r="149" spans="1:46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G149" s="33"/>
      <c r="AH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</row>
    <row r="150" spans="1:46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G150" s="33"/>
      <c r="AH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</row>
    <row r="151" spans="1:46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G151" s="33"/>
      <c r="AH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</row>
    <row r="152" spans="1:46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G152" s="33"/>
      <c r="AH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</row>
    <row r="153" spans="1:46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G153" s="33"/>
      <c r="AH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</row>
    <row r="154" spans="1:46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G154" s="33"/>
      <c r="AH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</row>
    <row r="155" spans="1:46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G155" s="33"/>
      <c r="AH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</row>
    <row r="156" spans="1:46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G156" s="33"/>
      <c r="AH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</row>
    <row r="157" spans="1:46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G157" s="33"/>
      <c r="AH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</row>
    <row r="158" spans="1:46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G158" s="33"/>
      <c r="AH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</row>
    <row r="159" spans="1:46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G159" s="33"/>
      <c r="AH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</row>
    <row r="160" spans="1:46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G160" s="33"/>
      <c r="AH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</row>
    <row r="161" spans="1:46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G161" s="33"/>
      <c r="AH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</row>
    <row r="162" spans="1:46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G162" s="33"/>
      <c r="AH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</row>
    <row r="163" spans="1:46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G163" s="33"/>
      <c r="AH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</row>
    <row r="164" spans="1:46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G164" s="33"/>
      <c r="AH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</row>
    <row r="165" spans="1:46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G165" s="33"/>
      <c r="AH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</row>
    <row r="166" spans="1:46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G166" s="33"/>
      <c r="AH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</row>
    <row r="167" spans="1:46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G167" s="33"/>
      <c r="AH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</row>
    <row r="168" spans="1:46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G168" s="33"/>
      <c r="AH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</row>
    <row r="169" spans="1:46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G169" s="33"/>
      <c r="AH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</row>
    <row r="170" spans="1:46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G170" s="33"/>
      <c r="AH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</row>
    <row r="171" spans="1:46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G171" s="33"/>
      <c r="AH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</row>
    <row r="172" spans="1:46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G172" s="33"/>
      <c r="AH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</row>
    <row r="173" spans="1:46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G173" s="33"/>
      <c r="AH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</row>
    <row r="174" spans="1:46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G174" s="33"/>
      <c r="AH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</row>
    <row r="175" spans="1:46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G175" s="33"/>
      <c r="AH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</row>
    <row r="176" spans="1:46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G176" s="33"/>
      <c r="AH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</row>
    <row r="177" spans="1:46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G177" s="33"/>
      <c r="AH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</row>
    <row r="178" spans="1:46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G178" s="33"/>
      <c r="AH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</row>
    <row r="179" spans="1:46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G179" s="33"/>
      <c r="AH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</row>
    <row r="180" spans="1:46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G180" s="33"/>
      <c r="AH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</row>
    <row r="181" spans="1:46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G181" s="33"/>
      <c r="AH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</row>
    <row r="182" spans="1:46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G182" s="33"/>
      <c r="AH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</row>
    <row r="183" spans="1:46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G183" s="33"/>
      <c r="AH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</row>
    <row r="184" spans="1:46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G184" s="33"/>
      <c r="AH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</row>
    <row r="185" spans="1:46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G185" s="33"/>
      <c r="AH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</row>
    <row r="186" spans="1:46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G186" s="33"/>
      <c r="AH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</row>
    <row r="187" spans="1:46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G187" s="33"/>
      <c r="AH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</row>
    <row r="188" spans="1:46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G188" s="33"/>
      <c r="AH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</row>
    <row r="189" spans="1:46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G189" s="33"/>
      <c r="AH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</row>
    <row r="190" spans="1:46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G190" s="33"/>
      <c r="AH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</row>
    <row r="191" spans="1:46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G191" s="33"/>
      <c r="AH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</row>
    <row r="192" spans="1:46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G192" s="33"/>
      <c r="AH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</row>
    <row r="193" spans="1:46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G193" s="33"/>
      <c r="AH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</row>
    <row r="194" spans="1:46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G194" s="33"/>
      <c r="AH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</row>
    <row r="195" spans="1:46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G195" s="33"/>
      <c r="AH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</row>
    <row r="196" spans="1:46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G196" s="33"/>
      <c r="AH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</row>
    <row r="197" spans="1:46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G197" s="33"/>
      <c r="AH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</row>
    <row r="198" spans="1:46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G198" s="33"/>
      <c r="AH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</row>
    <row r="199" spans="1:46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G199" s="33"/>
      <c r="AH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</row>
    <row r="200" spans="1:46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G200" s="33"/>
      <c r="AH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</row>
    <row r="201" spans="1:46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G201" s="33"/>
      <c r="AH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</row>
    <row r="202" spans="1:46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G202" s="33"/>
      <c r="AH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</row>
    <row r="203" spans="1:46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G203" s="33"/>
      <c r="AH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</row>
    <row r="204" spans="1:46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G204" s="33"/>
      <c r="AH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</row>
    <row r="205" spans="1:46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G205" s="33"/>
      <c r="AH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</row>
    <row r="206" spans="1:46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G206" s="33"/>
      <c r="AH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</row>
    <row r="207" spans="1:46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G207" s="33"/>
      <c r="AH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</row>
    <row r="208" spans="1:46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G208" s="33"/>
      <c r="AH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</row>
    <row r="209" spans="1:46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G209" s="33"/>
      <c r="AH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</row>
    <row r="210" spans="1:46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G210" s="33"/>
      <c r="AH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</row>
    <row r="211" spans="1:46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G211" s="33"/>
      <c r="AH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</row>
    <row r="212" spans="1:46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G212" s="33"/>
      <c r="AH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</row>
    <row r="213" spans="1:46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G213" s="33"/>
      <c r="AH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</row>
    <row r="214" spans="1:46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G214" s="33"/>
      <c r="AH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</row>
    <row r="215" spans="1:46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G215" s="33"/>
      <c r="AH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</row>
    <row r="216" spans="1:46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G216" s="33"/>
      <c r="AH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</row>
    <row r="217" spans="1:46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G217" s="33"/>
      <c r="AH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</row>
    <row r="218" spans="1:46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G218" s="33"/>
      <c r="AH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</row>
    <row r="219" spans="1:46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G219" s="33"/>
      <c r="AH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</row>
    <row r="220" spans="1:46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G220" s="33"/>
      <c r="AH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</row>
    <row r="221" spans="1:46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G221" s="33"/>
      <c r="AH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</row>
    <row r="222" spans="1:46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G222" s="33"/>
      <c r="AH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</row>
    <row r="223" spans="1:46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G223" s="33"/>
      <c r="AH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</row>
    <row r="224" spans="1:46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G224" s="33"/>
      <c r="AH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</row>
    <row r="225" spans="1:46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G225" s="33"/>
      <c r="AH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</row>
    <row r="226" spans="1:46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G226" s="33"/>
      <c r="AH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</row>
    <row r="227" spans="1:46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G227" s="33"/>
      <c r="AH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</row>
    <row r="228" spans="1:46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G228" s="33"/>
      <c r="AH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</row>
    <row r="229" spans="1:46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G229" s="33"/>
      <c r="AH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</row>
    <row r="230" spans="1:46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G230" s="33"/>
      <c r="AH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</row>
    <row r="231" spans="1:46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G231" s="33"/>
      <c r="AH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</row>
    <row r="232" spans="1:46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G232" s="33"/>
      <c r="AH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</row>
    <row r="233" spans="1:46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G233" s="33"/>
      <c r="AH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</row>
    <row r="234" spans="1:46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G234" s="33"/>
      <c r="AH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</row>
    <row r="235" spans="1:46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G235" s="33"/>
      <c r="AH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</row>
    <row r="236" spans="1:46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G236" s="33"/>
      <c r="AH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</row>
    <row r="237" spans="1:46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G237" s="33"/>
      <c r="AH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</row>
    <row r="238" spans="1:46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G238" s="33"/>
      <c r="AH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</row>
    <row r="239" spans="1:46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G239" s="33"/>
      <c r="AH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</row>
    <row r="240" spans="1:46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G240" s="33"/>
      <c r="AH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</row>
    <row r="241" spans="1:46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G241" s="33"/>
      <c r="AH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</row>
    <row r="242" spans="1:46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G242" s="33"/>
      <c r="AH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</row>
    <row r="243" spans="1:46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G243" s="33"/>
      <c r="AH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</row>
    <row r="244" spans="1:46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G244" s="33"/>
      <c r="AH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</row>
    <row r="245" spans="1:46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G245" s="33"/>
      <c r="AH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</row>
    <row r="246" spans="1:46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G246" s="33"/>
      <c r="AH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</row>
    <row r="247" spans="1:46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G247" s="33"/>
      <c r="AH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</row>
    <row r="248" spans="1:46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G248" s="33"/>
      <c r="AH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</row>
    <row r="249" spans="1:46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G249" s="33"/>
      <c r="AH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</row>
    <row r="250" spans="1:46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G250" s="33"/>
      <c r="AH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</row>
    <row r="251" spans="1:46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G251" s="33"/>
      <c r="AH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</row>
    <row r="252" spans="1:46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G252" s="33"/>
      <c r="AH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</row>
    <row r="253" spans="1:46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G253" s="33"/>
      <c r="AH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</row>
    <row r="254" spans="1:46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G254" s="33"/>
      <c r="AH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</row>
    <row r="255" spans="1:46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G255" s="33"/>
      <c r="AH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</row>
    <row r="256" spans="1:46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G256" s="33"/>
      <c r="AH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</row>
    <row r="257" spans="1:46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G257" s="33"/>
      <c r="AH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</row>
    <row r="258" spans="1:46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G258" s="33"/>
      <c r="AH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</row>
    <row r="259" spans="1:46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G259" s="33"/>
      <c r="AH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</row>
    <row r="260" spans="1:46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G260" s="33"/>
      <c r="AH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</row>
    <row r="261" spans="1:46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G261" s="33"/>
      <c r="AH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</row>
    <row r="262" spans="1:46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G262" s="33"/>
      <c r="AH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</row>
    <row r="263" spans="1:46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G263" s="33"/>
      <c r="AH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</row>
    <row r="264" spans="1:46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G264" s="33"/>
      <c r="AH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</row>
    <row r="265" spans="1:46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G265" s="33"/>
      <c r="AH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</row>
    <row r="266" spans="1:46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G266" s="33"/>
      <c r="AH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</row>
    <row r="267" spans="1:46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G267" s="33"/>
      <c r="AH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</row>
    <row r="268" spans="1:46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G268" s="33"/>
      <c r="AH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</row>
    <row r="269" spans="1:46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G269" s="33"/>
      <c r="AH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</row>
    <row r="270" spans="1:46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G270" s="33"/>
      <c r="AH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</row>
    <row r="271" spans="1:46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G271" s="33"/>
      <c r="AH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</row>
    <row r="272" spans="1:46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G272" s="33"/>
      <c r="AH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</row>
    <row r="273" spans="1:46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G273" s="33"/>
      <c r="AH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</row>
    <row r="274" spans="1:46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G274" s="33"/>
      <c r="AH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</row>
    <row r="275" spans="1:46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G275" s="33"/>
      <c r="AH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</row>
    <row r="276" spans="1:46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G276" s="33"/>
      <c r="AH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</row>
    <row r="277" spans="1:46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G277" s="33"/>
      <c r="AH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</row>
    <row r="278" spans="1:46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G278" s="33"/>
      <c r="AH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</row>
    <row r="279" spans="1:46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G279" s="33"/>
      <c r="AH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</row>
    <row r="280" spans="1:46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G280" s="33"/>
      <c r="AH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</row>
    <row r="281" spans="1:46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G281" s="33"/>
      <c r="AH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</row>
    <row r="282" spans="1:46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G282" s="33"/>
      <c r="AH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</row>
    <row r="283" spans="1:46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G283" s="33"/>
      <c r="AH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</row>
    <row r="284" spans="1:46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G284" s="33"/>
      <c r="AH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</row>
    <row r="285" spans="1:46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G285" s="33"/>
      <c r="AH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</row>
    <row r="286" spans="1:46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G286" s="33"/>
      <c r="AH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</row>
    <row r="287" spans="1:46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G287" s="33"/>
      <c r="AH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</row>
    <row r="288" spans="1:46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G288" s="33"/>
      <c r="AH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</row>
    <row r="289" spans="1:46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G289" s="33"/>
      <c r="AH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</row>
    <row r="290" spans="1:46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G290" s="33"/>
      <c r="AH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</row>
    <row r="291" spans="1:46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G291" s="33"/>
      <c r="AH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</row>
    <row r="292" spans="1:46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G292" s="33"/>
      <c r="AH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</row>
    <row r="293" spans="1:46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G293" s="33"/>
      <c r="AH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</row>
    <row r="294" spans="1:46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G294" s="33"/>
      <c r="AH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</row>
    <row r="295" spans="1:46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G295" s="33"/>
      <c r="AH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</row>
    <row r="296" spans="1:46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G296" s="33"/>
      <c r="AH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</row>
    <row r="297" spans="1:46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G297" s="33"/>
      <c r="AH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</row>
    <row r="298" spans="1:46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G298" s="33"/>
      <c r="AH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</row>
    <row r="299" spans="1:46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G299" s="33"/>
      <c r="AH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</row>
    <row r="300" spans="1:46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G300" s="33"/>
      <c r="AH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</row>
    <row r="301" spans="1:46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G301" s="33"/>
      <c r="AH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</row>
    <row r="302" spans="1:46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G302" s="33"/>
      <c r="AH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</row>
    <row r="303" spans="1:46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G303" s="33"/>
      <c r="AH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</row>
    <row r="304" spans="1:46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G304" s="33"/>
      <c r="AH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</row>
    <row r="305" spans="1:46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G305" s="33"/>
      <c r="AH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</row>
    <row r="306" spans="1:46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G306" s="33"/>
      <c r="AH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</row>
    <row r="307" spans="1:46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G307" s="33"/>
      <c r="AH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</row>
    <row r="308" spans="1:46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G308" s="33"/>
      <c r="AH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</row>
    <row r="309" spans="1:46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G309" s="33"/>
      <c r="AH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</row>
    <row r="310" spans="1:46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G310" s="33"/>
      <c r="AH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</row>
    <row r="311" spans="1:46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G311" s="33"/>
      <c r="AH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</row>
    <row r="312" spans="1:46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G312" s="33"/>
      <c r="AH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</row>
    <row r="313" spans="1:46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G313" s="33"/>
      <c r="AH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</row>
    <row r="314" spans="1:46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G314" s="33"/>
      <c r="AH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</row>
    <row r="315" spans="1:46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G315" s="33"/>
      <c r="AH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</row>
    <row r="316" spans="1:46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G316" s="33"/>
      <c r="AH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</row>
    <row r="317" spans="1:46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G317" s="33"/>
      <c r="AH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</row>
    <row r="318" spans="1:46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G318" s="33"/>
      <c r="AH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</row>
    <row r="319" spans="1:46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G319" s="33"/>
      <c r="AH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</row>
    <row r="320" spans="1:46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G320" s="33"/>
      <c r="AH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</row>
    <row r="321" spans="1:46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G321" s="33"/>
      <c r="AH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</row>
    <row r="322" spans="1:46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G322" s="33"/>
      <c r="AH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</row>
    <row r="323" spans="1:46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G323" s="33"/>
      <c r="AH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</row>
    <row r="324" spans="1:46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G324" s="33"/>
      <c r="AH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</row>
    <row r="325" spans="1:46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G325" s="33"/>
      <c r="AH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</row>
    <row r="326" spans="1:46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G326" s="33"/>
      <c r="AH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</row>
    <row r="327" spans="1:46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G327" s="33"/>
      <c r="AH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</row>
    <row r="328" spans="1:46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G328" s="33"/>
      <c r="AH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</row>
    <row r="329" spans="1:46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G329" s="33"/>
      <c r="AH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</row>
    <row r="330" spans="1:46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G330" s="33"/>
      <c r="AH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</row>
    <row r="331" spans="1:46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G331" s="33"/>
      <c r="AH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</row>
    <row r="332" spans="1:46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G332" s="33"/>
      <c r="AH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</row>
    <row r="333" spans="1:46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G333" s="33"/>
      <c r="AH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</row>
    <row r="334" spans="1:46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G334" s="33"/>
      <c r="AH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</row>
    <row r="335" spans="1:46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G335" s="33"/>
      <c r="AH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</row>
    <row r="336" spans="1:46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G336" s="33"/>
      <c r="AH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</row>
    <row r="337" spans="1:46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G337" s="33"/>
      <c r="AH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</row>
    <row r="338" spans="1:46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G338" s="33"/>
      <c r="AH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</row>
    <row r="339" spans="1:46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G339" s="33"/>
      <c r="AH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</row>
    <row r="340" spans="1:46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G340" s="33"/>
      <c r="AH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</row>
    <row r="341" spans="1:46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G341" s="33"/>
      <c r="AH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</row>
    <row r="342" spans="1:46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G342" s="33"/>
      <c r="AH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</row>
    <row r="343" spans="1:46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G343" s="33"/>
      <c r="AH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</row>
    <row r="344" spans="1:46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G344" s="33"/>
      <c r="AH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</row>
    <row r="345" spans="1:46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G345" s="33"/>
      <c r="AH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</row>
    <row r="346" spans="1:46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G346" s="33"/>
      <c r="AH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</row>
    <row r="347" spans="1:46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G347" s="33"/>
      <c r="AH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</row>
    <row r="348" spans="1:46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G348" s="33"/>
      <c r="AH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</row>
    <row r="349" spans="1:46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G349" s="33"/>
      <c r="AH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</row>
    <row r="350" spans="1:46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G350" s="33"/>
      <c r="AH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</row>
    <row r="351" spans="1:46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G351" s="33"/>
      <c r="AH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</row>
    <row r="352" spans="1:46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G352" s="33"/>
      <c r="AH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</row>
    <row r="353" spans="1:46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G353" s="33"/>
      <c r="AH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</row>
    <row r="354" spans="1:46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G354" s="33"/>
      <c r="AH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</row>
    <row r="355" spans="1:46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G355" s="33"/>
      <c r="AH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</row>
    <row r="356" spans="1:46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G356" s="33"/>
      <c r="AH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</row>
    <row r="357" spans="1:46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G357" s="33"/>
      <c r="AH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</row>
    <row r="358" spans="1:46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G358" s="33"/>
      <c r="AH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</row>
    <row r="359" spans="1:46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G359" s="33"/>
      <c r="AH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</row>
    <row r="360" spans="1:46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G360" s="33"/>
      <c r="AH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</row>
    <row r="361" spans="1:46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G361" s="33"/>
      <c r="AH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</row>
    <row r="362" spans="1:46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G362" s="33"/>
      <c r="AH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</row>
    <row r="363" spans="1:46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G363" s="33"/>
      <c r="AH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</row>
    <row r="364" spans="1:46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G364" s="33"/>
      <c r="AH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</row>
    <row r="365" spans="1:46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G365" s="33"/>
      <c r="AH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</row>
    <row r="366" spans="1:46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G366" s="33"/>
      <c r="AH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</row>
    <row r="367" spans="1:46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G367" s="33"/>
      <c r="AH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</row>
    <row r="368" spans="1:46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G368" s="33"/>
      <c r="AH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</row>
    <row r="369" spans="1:46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G369" s="33"/>
      <c r="AH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</row>
    <row r="370" spans="1:46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G370" s="33"/>
      <c r="AH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</row>
    <row r="371" spans="1:46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G371" s="33"/>
      <c r="AH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</row>
    <row r="372" spans="1:46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G372" s="33"/>
      <c r="AH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</row>
    <row r="373" spans="1:46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G373" s="33"/>
      <c r="AH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</row>
    <row r="374" spans="1:46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G374" s="33"/>
      <c r="AH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</row>
    <row r="375" spans="1:46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G375" s="33"/>
      <c r="AH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</row>
    <row r="376" spans="1:46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G376" s="33"/>
      <c r="AH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</row>
    <row r="377" spans="1:46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G377" s="33"/>
      <c r="AH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</row>
    <row r="378" spans="1:46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G378" s="33"/>
      <c r="AH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</row>
    <row r="379" spans="1:46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G379" s="33"/>
      <c r="AH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</row>
    <row r="380" spans="1:46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G380" s="33"/>
      <c r="AH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</row>
    <row r="381" spans="1:46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G381" s="33"/>
      <c r="AH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</row>
    <row r="382" spans="1:46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G382" s="33"/>
      <c r="AH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</row>
    <row r="383" spans="1:46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G383" s="33"/>
      <c r="AH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</row>
    <row r="384" spans="1:46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G384" s="33"/>
      <c r="AH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</row>
    <row r="385" spans="1:46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G385" s="33"/>
      <c r="AH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</row>
    <row r="386" spans="1:46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G386" s="33"/>
      <c r="AH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</row>
    <row r="387" spans="1:46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G387" s="33"/>
      <c r="AH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</row>
    <row r="388" spans="1:46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G388" s="33"/>
      <c r="AH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</row>
    <row r="389" spans="1:46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G389" s="33"/>
      <c r="AH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</row>
    <row r="390" spans="1:46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G390" s="33"/>
      <c r="AH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</row>
    <row r="391" spans="1:46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G391" s="33"/>
      <c r="AH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</row>
    <row r="392" spans="1:46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G392" s="33"/>
      <c r="AH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</row>
    <row r="393" spans="1:46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G393" s="33"/>
      <c r="AH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</row>
    <row r="394" spans="1:46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G394" s="33"/>
      <c r="AH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</row>
    <row r="395" spans="1:46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G395" s="33"/>
      <c r="AH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</row>
    <row r="396" spans="1:46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G396" s="33"/>
      <c r="AH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</row>
    <row r="397" spans="1:46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G397" s="33"/>
      <c r="AH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</row>
    <row r="398" spans="1:46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G398" s="33"/>
      <c r="AH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</row>
    <row r="399" spans="1:46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G399" s="33"/>
      <c r="AH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</row>
    <row r="400" spans="1:46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G400" s="33"/>
      <c r="AH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</row>
    <row r="401" spans="1:46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G401" s="33"/>
      <c r="AH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</row>
    <row r="402" spans="1:46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G402" s="33"/>
      <c r="AH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</row>
    <row r="403" spans="1:46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G403" s="33"/>
      <c r="AH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</row>
    <row r="404" spans="1:46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G404" s="33"/>
      <c r="AH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</row>
    <row r="405" spans="1:46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G405" s="33"/>
      <c r="AH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</row>
    <row r="406" spans="1:46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G406" s="33"/>
      <c r="AH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</row>
    <row r="407" spans="1:46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G407" s="33"/>
      <c r="AH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</row>
    <row r="408" spans="1:46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G408" s="33"/>
      <c r="AH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</row>
    <row r="409" spans="1:46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G409" s="33"/>
      <c r="AH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</row>
    <row r="410" spans="1:46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G410" s="33"/>
      <c r="AH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</row>
    <row r="411" spans="1:46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G411" s="33"/>
      <c r="AH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</row>
    <row r="412" spans="1:46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G412" s="33"/>
      <c r="AH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</row>
    <row r="413" spans="1:46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G413" s="33"/>
      <c r="AH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</row>
    <row r="414" spans="1:46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G414" s="33"/>
      <c r="AH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</row>
    <row r="415" spans="1:46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G415" s="33"/>
      <c r="AH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</row>
    <row r="416" spans="1:46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G416" s="33"/>
      <c r="AH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</row>
    <row r="417" spans="1:46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G417" s="33"/>
      <c r="AH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</row>
    <row r="418" spans="1:46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G418" s="33"/>
      <c r="AH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</row>
    <row r="419" spans="1:46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G419" s="33"/>
      <c r="AH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</row>
    <row r="420" spans="1:46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G420" s="33"/>
      <c r="AH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</row>
    <row r="421" spans="1:46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G421" s="33"/>
      <c r="AH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</row>
    <row r="422" spans="1:46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G422" s="33"/>
      <c r="AH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</row>
    <row r="423" spans="1:46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G423" s="33"/>
      <c r="AH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</row>
    <row r="424" spans="1:46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G424" s="33"/>
      <c r="AH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</row>
    <row r="425" spans="1:46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G425" s="33"/>
      <c r="AH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</row>
    <row r="426" spans="1:46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G426" s="33"/>
      <c r="AH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</row>
    <row r="427" spans="1:46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G427" s="33"/>
      <c r="AH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</row>
    <row r="428" spans="1:46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G428" s="33"/>
      <c r="AH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</row>
    <row r="429" spans="1:46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G429" s="33"/>
      <c r="AH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</row>
    <row r="430" spans="1:46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G430" s="33"/>
      <c r="AH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</row>
    <row r="431" spans="1:46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G431" s="33"/>
      <c r="AH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</row>
    <row r="432" spans="1:46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G432" s="33"/>
      <c r="AH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</row>
    <row r="433" spans="1:46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G433" s="33"/>
      <c r="AH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</row>
    <row r="434" spans="1:46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G434" s="33"/>
      <c r="AH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</row>
    <row r="435" spans="1:46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G435" s="33"/>
      <c r="AH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</row>
    <row r="436" spans="1:46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G436" s="33"/>
      <c r="AH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</row>
    <row r="437" spans="1:46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G437" s="33"/>
      <c r="AH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</row>
    <row r="438" spans="1:46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G438" s="33"/>
      <c r="AH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</row>
    <row r="439" spans="1:46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G439" s="33"/>
      <c r="AH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</row>
    <row r="440" spans="1:46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G440" s="33"/>
      <c r="AH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</row>
    <row r="441" spans="1:46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G441" s="33"/>
      <c r="AH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</row>
    <row r="442" spans="1:46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G442" s="33"/>
      <c r="AH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</row>
    <row r="443" spans="1:46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G443" s="33"/>
      <c r="AH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</row>
    <row r="444" spans="1:46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G444" s="33"/>
      <c r="AH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</row>
    <row r="445" spans="1:46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G445" s="33"/>
      <c r="AH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</row>
    <row r="446" spans="1:46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G446" s="33"/>
      <c r="AH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</row>
    <row r="447" spans="1:46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G447" s="33"/>
      <c r="AH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</row>
    <row r="448" spans="1:46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G448" s="33"/>
      <c r="AH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</row>
    <row r="449" spans="1:46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G449" s="33"/>
      <c r="AH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</row>
    <row r="450" spans="1:46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G450" s="33"/>
      <c r="AH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</row>
    <row r="451" spans="1:46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G451" s="33"/>
      <c r="AH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</row>
    <row r="452" spans="1:46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G452" s="33"/>
      <c r="AH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</row>
    <row r="453" spans="1:46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G453" s="33"/>
      <c r="AH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</row>
    <row r="454" spans="1:46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G454" s="33"/>
      <c r="AH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</row>
    <row r="455" spans="1:46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G455" s="33"/>
      <c r="AH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</row>
    <row r="456" spans="1:46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G456" s="33"/>
      <c r="AH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</row>
    <row r="457" spans="1:46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G457" s="33"/>
      <c r="AH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</row>
    <row r="458" spans="1:46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G458" s="33"/>
      <c r="AH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</row>
    <row r="459" spans="1:46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G459" s="33"/>
      <c r="AH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</row>
    <row r="460" spans="1:46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G460" s="33"/>
      <c r="AH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</row>
    <row r="461" spans="1:46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G461" s="33"/>
      <c r="AH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</row>
    <row r="462" spans="1:46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G462" s="33"/>
      <c r="AH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</row>
    <row r="463" spans="1:46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G463" s="33"/>
      <c r="AH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</row>
    <row r="464" spans="1:46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G464" s="33"/>
      <c r="AH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</row>
    <row r="465" spans="1:46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G465" s="33"/>
      <c r="AH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</row>
    <row r="466" spans="1:46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G466" s="33"/>
      <c r="AH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</row>
    <row r="467" spans="1:46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G467" s="33"/>
      <c r="AH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</row>
    <row r="468" spans="1:46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G468" s="33"/>
      <c r="AH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</row>
    <row r="469" spans="1:46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G469" s="33"/>
      <c r="AH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</row>
    <row r="470" spans="1:46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G470" s="33"/>
      <c r="AH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</row>
    <row r="471" spans="1:46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G471" s="33"/>
      <c r="AH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</row>
    <row r="472" spans="1:46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G472" s="33"/>
      <c r="AH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</row>
    <row r="473" spans="1:46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G473" s="33"/>
      <c r="AH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</row>
    <row r="474" spans="1:46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G474" s="33"/>
      <c r="AH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</row>
    <row r="475" spans="1:46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G475" s="33"/>
      <c r="AH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</row>
    <row r="476" spans="1:46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G476" s="33"/>
      <c r="AH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</row>
    <row r="477" spans="1:46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G477" s="33"/>
      <c r="AH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</row>
    <row r="478" spans="1:46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G478" s="33"/>
      <c r="AH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</row>
    <row r="479" spans="1:46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G479" s="33"/>
      <c r="AH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</row>
    <row r="480" spans="1:46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G480" s="33"/>
      <c r="AH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</row>
    <row r="481" spans="1:46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G481" s="33"/>
      <c r="AH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</row>
    <row r="482" spans="1:46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G482" s="33"/>
      <c r="AH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</row>
    <row r="483" spans="1:46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G483" s="33"/>
      <c r="AH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</row>
    <row r="484" spans="1:46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G484" s="33"/>
      <c r="AH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</row>
    <row r="485" spans="1:46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G485" s="33"/>
      <c r="AH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</row>
    <row r="486" spans="1:46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G486" s="33"/>
      <c r="AH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</row>
    <row r="487" spans="1:46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G487" s="33"/>
      <c r="AH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</row>
    <row r="488" spans="1:46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G488" s="33"/>
      <c r="AH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</row>
    <row r="489" spans="1:46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G489" s="33"/>
      <c r="AH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</row>
    <row r="490" spans="1:46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G490" s="33"/>
      <c r="AH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</row>
    <row r="491" spans="1:46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G491" s="33"/>
      <c r="AH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</row>
    <row r="492" spans="1:46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G492" s="33"/>
      <c r="AH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</row>
    <row r="493" spans="1:46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G493" s="33"/>
      <c r="AH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</row>
    <row r="494" spans="1:46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G494" s="33"/>
      <c r="AH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</row>
    <row r="495" spans="1:46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G495" s="33"/>
      <c r="AH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</row>
    <row r="496" spans="1:46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G496" s="33"/>
      <c r="AH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</row>
    <row r="497" spans="1:46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G497" s="33"/>
      <c r="AH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</row>
    <row r="498" spans="1:46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G498" s="33"/>
      <c r="AH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</row>
    <row r="499" spans="1:46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G499" s="33"/>
      <c r="AH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</row>
    <row r="500" spans="1:46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G500" s="33"/>
      <c r="AH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</row>
    <row r="501" spans="1:46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G501" s="33"/>
      <c r="AH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</row>
    <row r="502" spans="1:46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G502" s="33"/>
      <c r="AH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</row>
    <row r="503" spans="1:46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G503" s="33"/>
      <c r="AH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</row>
    <row r="504" spans="1:46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G504" s="33"/>
      <c r="AH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</row>
    <row r="505" spans="1:46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G505" s="33"/>
      <c r="AH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</row>
    <row r="506" spans="1:46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G506" s="33"/>
      <c r="AH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</row>
    <row r="507" spans="1:46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G507" s="33"/>
      <c r="AH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</row>
    <row r="508" spans="1:46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G508" s="33"/>
      <c r="AH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</row>
    <row r="509" spans="1:46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G509" s="33"/>
      <c r="AH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</row>
    <row r="510" spans="1:46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G510" s="33"/>
      <c r="AH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</row>
    <row r="511" spans="1:46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G511" s="33"/>
      <c r="AH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</row>
    <row r="512" spans="1:46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G512" s="33"/>
      <c r="AH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</row>
    <row r="513" spans="1:46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G513" s="33"/>
      <c r="AH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</row>
    <row r="514" spans="1:46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G514" s="33"/>
      <c r="AH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</row>
    <row r="515" spans="1:46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G515" s="33"/>
      <c r="AH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</row>
    <row r="516" spans="1:46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G516" s="33"/>
      <c r="AH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</row>
    <row r="517" spans="1:46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G517" s="33"/>
      <c r="AH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</row>
    <row r="518" spans="1:46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G518" s="33"/>
      <c r="AH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</row>
    <row r="519" spans="1:46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G519" s="33"/>
      <c r="AH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</row>
    <row r="520" spans="1:46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G520" s="33"/>
      <c r="AH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</row>
    <row r="521" spans="1:46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G521" s="33"/>
      <c r="AH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</row>
    <row r="522" spans="1:46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G522" s="33"/>
      <c r="AH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</row>
    <row r="523" spans="1:46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G523" s="33"/>
      <c r="AH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</row>
    <row r="524" spans="1:46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G524" s="33"/>
      <c r="AH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</row>
    <row r="525" spans="1:46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G525" s="33"/>
      <c r="AH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</row>
    <row r="526" spans="1:46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G526" s="33"/>
      <c r="AH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</row>
    <row r="527" spans="1:46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G527" s="33"/>
      <c r="AH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</row>
    <row r="528" spans="1:46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G528" s="33"/>
      <c r="AH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</row>
    <row r="529" spans="1:46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G529" s="33"/>
      <c r="AH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</row>
    <row r="530" spans="1:46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G530" s="33"/>
      <c r="AH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</row>
    <row r="531" spans="1:46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G531" s="33"/>
      <c r="AH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</row>
    <row r="532" spans="1:46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G532" s="33"/>
      <c r="AH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</row>
    <row r="533" spans="1:46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G533" s="33"/>
      <c r="AH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</row>
    <row r="534" spans="1:46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G534" s="33"/>
      <c r="AH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</row>
    <row r="535" spans="1:46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G535" s="33"/>
      <c r="AH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</row>
    <row r="536" spans="1:46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G536" s="33"/>
      <c r="AH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</row>
    <row r="537" spans="1:46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G537" s="33"/>
      <c r="AH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</row>
    <row r="538" spans="1:46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G538" s="33"/>
      <c r="AH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</row>
    <row r="539" spans="1:46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G539" s="33"/>
      <c r="AH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</row>
    <row r="540" spans="1:46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G540" s="33"/>
      <c r="AH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</row>
    <row r="541" spans="1:46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G541" s="33"/>
      <c r="AH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</row>
    <row r="542" spans="1:46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G542" s="33"/>
      <c r="AH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</row>
    <row r="543" spans="1:46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G543" s="33"/>
      <c r="AH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</row>
    <row r="544" spans="1:46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G544" s="33"/>
      <c r="AH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</row>
    <row r="545" spans="1:46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G545" s="33"/>
      <c r="AH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</row>
    <row r="546" spans="1:46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G546" s="33"/>
      <c r="AH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</row>
    <row r="547" spans="1:46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G547" s="33"/>
      <c r="AH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</row>
    <row r="548" spans="1:46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G548" s="33"/>
      <c r="AH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</row>
    <row r="549" spans="1:46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G549" s="33"/>
      <c r="AH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</row>
    <row r="550" spans="1:46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G550" s="33"/>
      <c r="AH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</row>
    <row r="551" spans="1:46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G551" s="33"/>
      <c r="AH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</row>
    <row r="552" spans="1:46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G552" s="33"/>
      <c r="AH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</row>
    <row r="553" spans="1:46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G553" s="33"/>
      <c r="AH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</row>
    <row r="554" spans="1:46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G554" s="33"/>
      <c r="AH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</row>
    <row r="555" spans="1:46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G555" s="33"/>
      <c r="AH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</row>
    <row r="556" spans="1:46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G556" s="33"/>
      <c r="AH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</row>
    <row r="557" spans="1:46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G557" s="33"/>
      <c r="AH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</row>
    <row r="558" spans="1:46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G558" s="33"/>
      <c r="AH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</row>
    <row r="559" spans="1:46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G559" s="33"/>
      <c r="AH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</row>
    <row r="560" spans="1:46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G560" s="33"/>
      <c r="AH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</row>
    <row r="561" spans="1:46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G561" s="33"/>
      <c r="AH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</row>
    <row r="562" spans="1:46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G562" s="33"/>
      <c r="AH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</row>
    <row r="563" spans="1:46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G563" s="33"/>
      <c r="AH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</row>
    <row r="564" spans="1:46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G564" s="33"/>
      <c r="AH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</row>
    <row r="565" spans="1:46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G565" s="33"/>
      <c r="AH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</row>
    <row r="566" spans="1:46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G566" s="33"/>
      <c r="AH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</row>
    <row r="567" spans="1:46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G567" s="33"/>
      <c r="AH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</row>
    <row r="568" spans="1:46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G568" s="33"/>
      <c r="AH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</row>
    <row r="569" spans="1:46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G569" s="33"/>
      <c r="AH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</row>
    <row r="570" spans="1:46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G570" s="33"/>
      <c r="AH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</row>
    <row r="571" spans="1:46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G571" s="33"/>
      <c r="AH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</row>
    <row r="572" spans="1:46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G572" s="33"/>
      <c r="AH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</row>
    <row r="573" spans="1:46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G573" s="33"/>
      <c r="AH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</row>
    <row r="574" spans="1:46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G574" s="33"/>
      <c r="AH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</row>
    <row r="575" spans="1:46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G575" s="33"/>
      <c r="AH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</row>
    <row r="576" spans="1:46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G576" s="33"/>
      <c r="AH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</row>
    <row r="577" spans="1:46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G577" s="33"/>
      <c r="AH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</row>
    <row r="578" spans="1:46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G578" s="33"/>
      <c r="AH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</row>
    <row r="579" spans="1:46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G579" s="33"/>
      <c r="AH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</row>
    <row r="580" spans="1:46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G580" s="33"/>
      <c r="AH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</row>
    <row r="581" spans="1:46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G581" s="33"/>
      <c r="AH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</row>
    <row r="582" spans="1:46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G582" s="33"/>
      <c r="AH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</row>
    <row r="583" spans="1:46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G583" s="33"/>
      <c r="AH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</row>
    <row r="584" spans="1:46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G584" s="33"/>
      <c r="AH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</row>
    <row r="585" spans="1:46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G585" s="33"/>
      <c r="AH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</row>
    <row r="586" spans="1:46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G586" s="33"/>
      <c r="AH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</row>
    <row r="587" spans="1:46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G587" s="33"/>
      <c r="AH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</row>
    <row r="588" spans="1:46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G588" s="33"/>
      <c r="AH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</row>
    <row r="589" spans="1:46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G589" s="33"/>
      <c r="AH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</row>
    <row r="590" spans="1:46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G590" s="33"/>
      <c r="AH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</row>
    <row r="591" spans="1:46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G591" s="33"/>
      <c r="AH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</row>
    <row r="592" spans="1:46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G592" s="33"/>
      <c r="AH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</row>
    <row r="593" spans="1:46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G593" s="33"/>
      <c r="AH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</row>
    <row r="594" spans="1:46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G594" s="33"/>
      <c r="AH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</row>
    <row r="595" spans="1:46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G595" s="33"/>
      <c r="AH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</row>
    <row r="596" spans="1:46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G596" s="33"/>
      <c r="AH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</row>
    <row r="597" spans="1:46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G597" s="33"/>
      <c r="AH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</row>
    <row r="598" spans="1:46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G598" s="33"/>
      <c r="AH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</row>
    <row r="599" spans="1:46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G599" s="33"/>
      <c r="AH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</row>
    <row r="600" spans="1:46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G600" s="33"/>
      <c r="AH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</row>
    <row r="601" spans="1:46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G601" s="33"/>
      <c r="AH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</row>
    <row r="602" spans="1:46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G602" s="33"/>
      <c r="AH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</row>
    <row r="603" spans="1:46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G603" s="33"/>
      <c r="AH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</row>
    <row r="604" spans="1:46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G604" s="33"/>
      <c r="AH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</row>
    <row r="605" spans="1:46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G605" s="33"/>
      <c r="AH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</row>
    <row r="606" spans="1:46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G606" s="33"/>
      <c r="AH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</row>
    <row r="607" spans="1:46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G607" s="33"/>
      <c r="AH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</row>
    <row r="608" spans="1:46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G608" s="33"/>
      <c r="AH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</row>
    <row r="609" spans="1:46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G609" s="33"/>
      <c r="AH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</row>
    <row r="610" spans="1:46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G610" s="33"/>
      <c r="AH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</row>
    <row r="611" spans="1:46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G611" s="33"/>
      <c r="AH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</row>
    <row r="612" spans="1:46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G612" s="33"/>
      <c r="AH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</row>
    <row r="613" spans="1:46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G613" s="33"/>
      <c r="AH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</row>
    <row r="614" spans="1:46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G614" s="33"/>
      <c r="AH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</row>
    <row r="615" spans="1:46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G615" s="33"/>
      <c r="AH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</row>
    <row r="616" spans="1:46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G616" s="33"/>
      <c r="AH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</row>
    <row r="617" spans="1:46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G617" s="33"/>
      <c r="AH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</row>
    <row r="618" spans="1:46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G618" s="33"/>
      <c r="AH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</row>
    <row r="619" spans="1:46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G619" s="33"/>
      <c r="AH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</row>
    <row r="620" spans="1:46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G620" s="33"/>
      <c r="AH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</row>
    <row r="621" spans="1:46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G621" s="33"/>
      <c r="AH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</row>
    <row r="622" spans="1:46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G622" s="33"/>
      <c r="AH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</row>
    <row r="623" spans="1:46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G623" s="33"/>
      <c r="AH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</row>
    <row r="624" spans="1:46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G624" s="33"/>
      <c r="AH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</row>
    <row r="625" spans="1:46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G625" s="33"/>
      <c r="AH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</row>
    <row r="626" spans="1:46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G626" s="33"/>
      <c r="AH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</row>
    <row r="627" spans="1:46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G627" s="33"/>
      <c r="AH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</row>
    <row r="628" spans="1:46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G628" s="33"/>
      <c r="AH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</row>
    <row r="629" spans="1:46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G629" s="33"/>
      <c r="AH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</row>
    <row r="630" spans="1:46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G630" s="33"/>
      <c r="AH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</row>
    <row r="631" spans="1:46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G631" s="33"/>
      <c r="AH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</row>
    <row r="632" spans="1:46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G632" s="33"/>
      <c r="AH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</row>
    <row r="633" spans="1:46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G633" s="33"/>
      <c r="AH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</row>
    <row r="634" spans="1:46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G634" s="33"/>
      <c r="AH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</row>
    <row r="635" spans="1:46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G635" s="33"/>
      <c r="AH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</row>
    <row r="636" spans="1:46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G636" s="33"/>
      <c r="AH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</row>
    <row r="637" spans="1:46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G637" s="33"/>
      <c r="AH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</row>
    <row r="638" spans="1:46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G638" s="33"/>
      <c r="AH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</row>
    <row r="639" spans="1:46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G639" s="33"/>
      <c r="AH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</row>
    <row r="640" spans="1:46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G640" s="33"/>
      <c r="AH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</row>
    <row r="641" spans="1:46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G641" s="33"/>
      <c r="AH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</row>
    <row r="642" spans="1:46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G642" s="33"/>
      <c r="AH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</row>
    <row r="643" spans="1:46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G643" s="33"/>
      <c r="AH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</row>
    <row r="644" spans="1:46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G644" s="33"/>
      <c r="AH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</row>
    <row r="645" spans="1:46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G645" s="33"/>
      <c r="AH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</row>
    <row r="646" spans="1:46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G646" s="33"/>
      <c r="AH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</row>
    <row r="647" spans="1:46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G647" s="33"/>
      <c r="AH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</row>
    <row r="648" spans="1:46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G648" s="33"/>
      <c r="AH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</row>
    <row r="649" spans="1:46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G649" s="33"/>
      <c r="AH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</row>
    <row r="650" spans="1:46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G650" s="33"/>
      <c r="AH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</row>
    <row r="651" spans="1:46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G651" s="33"/>
      <c r="AH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</row>
    <row r="652" spans="1:46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G652" s="33"/>
      <c r="AH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</row>
    <row r="653" spans="1:46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G653" s="33"/>
      <c r="AH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</row>
    <row r="654" spans="1:46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G654" s="33"/>
      <c r="AH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</row>
    <row r="655" spans="1:46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G655" s="33"/>
      <c r="AH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</row>
    <row r="656" spans="1:46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G656" s="33"/>
      <c r="AH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</row>
    <row r="657" spans="1:46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G657" s="33"/>
      <c r="AH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</row>
    <row r="658" spans="1:46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G658" s="33"/>
      <c r="AH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</row>
    <row r="659" spans="1:46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G659" s="33"/>
      <c r="AH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</row>
    <row r="660" spans="1:46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G660" s="33"/>
      <c r="AH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</row>
    <row r="661" spans="1:46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G661" s="33"/>
      <c r="AH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</row>
    <row r="662" spans="1:46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G662" s="33"/>
      <c r="AH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</row>
    <row r="663" spans="1:46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G663" s="33"/>
      <c r="AH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</row>
    <row r="664" spans="1:46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G664" s="33"/>
      <c r="AH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</row>
    <row r="665" spans="1:46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G665" s="33"/>
      <c r="AH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</row>
    <row r="666" spans="1:46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G666" s="33"/>
      <c r="AH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</row>
    <row r="667" spans="1:46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G667" s="33"/>
      <c r="AH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</row>
    <row r="668" spans="1:46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G668" s="33"/>
      <c r="AH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ΔΗΜΟΣΙΟΝΟΜ ΠΟΛΙΤ ΚΑΙ ΠΡΟΫΠΟΛ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2022-10-06T15:53:11Z</dcterms:created>
  <dcterms:modified xsi:type="dcterms:W3CDTF">2022-10-10T06:59:18Z</dcterms:modified>
</cp:coreProperties>
</file>